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00" windowHeight="11655" tabRatio="707" activeTab="8"/>
  </bookViews>
  <sheets>
    <sheet name="1" sheetId="2" r:id="rId1"/>
    <sheet name="2" sheetId="3" r:id="rId2"/>
    <sheet name="3" sheetId="4" r:id="rId3"/>
    <sheet name="4" sheetId="6" r:id="rId4"/>
    <sheet name="5" sheetId="7" r:id="rId5"/>
    <sheet name="6" sheetId="8" r:id="rId6"/>
    <sheet name="7" sheetId="9" r:id="rId7"/>
    <sheet name="8" sheetId="10" r:id="rId8"/>
    <sheet name="9" sheetId="11" r:id="rId9"/>
    <sheet name="10" sheetId="20" r:id="rId10"/>
    <sheet name="11" sheetId="26" r:id="rId11"/>
    <sheet name="12" sheetId="27" r:id="rId12"/>
    <sheet name="13" sheetId="21" r:id="rId13"/>
    <sheet name="14" sheetId="22" r:id="rId14"/>
    <sheet name="15" sheetId="23" r:id="rId15"/>
    <sheet name="16" sheetId="24" r:id="rId16"/>
  </sheets>
  <definedNames>
    <definedName name="d">#N/A</definedName>
    <definedName name="e">#N/A</definedName>
    <definedName name="f">#N/A</definedName>
    <definedName name="g">#N/A</definedName>
    <definedName name="h">#N/A</definedName>
    <definedName name="i">#N/A</definedName>
    <definedName name="j">#N/A</definedName>
    <definedName name="k">#N/A</definedName>
    <definedName name="o">#N/A</definedName>
    <definedName name="p">#N/A</definedName>
    <definedName name="_xlnm.Print_Area" localSheetId="0">#N/A</definedName>
    <definedName name="_xlnm.Print_Area" localSheetId="9">#N/A</definedName>
    <definedName name="_xlnm.Print_Area" localSheetId="12">#N/A</definedName>
    <definedName name="_xlnm.Print_Area" localSheetId="13">#N/A</definedName>
    <definedName name="_xlnm.Print_Area" localSheetId="14">#N/A</definedName>
    <definedName name="_xlnm.Print_Area" localSheetId="15">#N/A</definedName>
    <definedName name="_xlnm.Print_Area" localSheetId="1">#N/A</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#N/A</definedName>
    <definedName name="_xlnm.Print_Titles" localSheetId="0">#N/A</definedName>
    <definedName name="_xlnm.Print_Titles" localSheetId="9">#N/A</definedName>
    <definedName name="_xlnm.Print_Titles" localSheetId="12">#N/A</definedName>
    <definedName name="_xlnm.Print_Titles" localSheetId="13">#N/A</definedName>
    <definedName name="_xlnm.Print_Titles" localSheetId="14">#N/A</definedName>
    <definedName name="_xlnm.Print_Titles" localSheetId="15">#N/A</definedName>
    <definedName name="_xlnm.Print_Titles" localSheetId="1">#N/A</definedName>
    <definedName name="_xlnm.Print_Titles" localSheetId="2">#N/A</definedName>
    <definedName name="_xlnm.Print_Titles" localSheetId="3">#N/A</definedName>
    <definedName name="_xlnm.Print_Titles" localSheetId="4">#N/A</definedName>
    <definedName name="_xlnm.Print_Titles" localSheetId="5">#N/A</definedName>
    <definedName name="_xlnm.Print_Titles" localSheetId="6">#N/A</definedName>
    <definedName name="_xlnm.Print_Titles" localSheetId="7">#N/A</definedName>
    <definedName name="_xlnm.Print_Titles" localSheetId="8">#N/A</definedName>
    <definedName name="_xlnm.Print_Titles">#N/A</definedName>
    <definedName name="q">#N/A</definedName>
    <definedName name="s">#N/A</definedName>
    <definedName name="t">#N/A</definedName>
    <definedName name="u">#N/A</definedName>
    <definedName name="w">#N/A</definedName>
    <definedName name="y">#N/A</definedName>
  </definedNames>
  <calcPr calcId="144525"/>
</workbook>
</file>

<file path=xl/sharedStrings.xml><?xml version="1.0" encoding="utf-8"?>
<sst xmlns="http://schemas.openxmlformats.org/spreadsheetml/2006/main" count="1512" uniqueCount="499">
  <si>
    <t>预算表1</t>
  </si>
  <si>
    <t>收支预算总表</t>
  </si>
  <si>
    <t>单位：元</t>
  </si>
  <si>
    <t>收          入</t>
  </si>
  <si>
    <t>支             出</t>
  </si>
  <si>
    <t>项              目</t>
  </si>
  <si>
    <t>2020年预算数</t>
  </si>
  <si>
    <t>一、当年财政拨款收入</t>
  </si>
  <si>
    <t>一、基本支出</t>
  </si>
  <si>
    <t xml:space="preserve">    1、一般公共预算</t>
  </si>
  <si>
    <t xml:space="preserve">    工资福利支出</t>
  </si>
  <si>
    <t xml:space="preserve">    2、政府性基金预算</t>
  </si>
  <si>
    <t xml:space="preserve">    商品服务支出</t>
  </si>
  <si>
    <t xml:space="preserve">    3、国有资本经营预算</t>
  </si>
  <si>
    <t xml:space="preserve">    对个人和家庭补助支出</t>
  </si>
  <si>
    <t>二、事业收入</t>
  </si>
  <si>
    <t>二、专项支出</t>
  </si>
  <si>
    <t>三、事业单位经营收入</t>
  </si>
  <si>
    <t>四、上级补助收入</t>
  </si>
  <si>
    <t>五、下级上解收入</t>
  </si>
  <si>
    <t>六、其他收入</t>
  </si>
  <si>
    <t xml:space="preserve">       其中：上年预算外财政专户结余安排</t>
  </si>
  <si>
    <t>本  年  收  入  合  计</t>
  </si>
  <si>
    <t>本  年  支  出  合  计</t>
  </si>
  <si>
    <t>八、用事业基金弥补收支差额</t>
  </si>
  <si>
    <t xml:space="preserve">三、事业单位结余分配 </t>
  </si>
  <si>
    <t>九、上年结转</t>
  </si>
  <si>
    <t xml:space="preserve">    其中：转入事业基金</t>
  </si>
  <si>
    <t xml:space="preserve">    其中：事业单位经营亏损</t>
  </si>
  <si>
    <t>四、结转下年</t>
  </si>
  <si>
    <t xml:space="preserve">      其中：事业单位经营亏损</t>
  </si>
  <si>
    <t>收      入      总      计</t>
  </si>
  <si>
    <t>支      出      总      计</t>
  </si>
  <si>
    <t>预算表1-1</t>
  </si>
  <si>
    <t>财政拨款收支预算表</t>
  </si>
  <si>
    <t/>
  </si>
  <si>
    <t>项    目</t>
  </si>
  <si>
    <t>上年财政拨款结转</t>
  </si>
  <si>
    <t>2020年当年收入预算数</t>
  </si>
  <si>
    <t>2020年支出预算数</t>
  </si>
  <si>
    <t>2020年收支结余</t>
  </si>
  <si>
    <t>科目编码</t>
  </si>
  <si>
    <t>单位代码</t>
  </si>
  <si>
    <t>单位名称（科目）</t>
  </si>
  <si>
    <t>合 计</t>
  </si>
  <si>
    <t>基本支出</t>
  </si>
  <si>
    <t>项目支出</t>
  </si>
  <si>
    <t>类</t>
  </si>
  <si>
    <t>款</t>
  </si>
  <si>
    <t>项</t>
  </si>
  <si>
    <t>小计</t>
  </si>
  <si>
    <t>工资福利支出</t>
  </si>
  <si>
    <t>商品和服务支出</t>
  </si>
  <si>
    <t>对个人和家庭的补助</t>
  </si>
  <si>
    <t>**</t>
  </si>
  <si>
    <t>合计</t>
  </si>
  <si>
    <t>区残疾人联合会</t>
  </si>
  <si>
    <t xml:space="preserve">  区残疾人联合会</t>
  </si>
  <si>
    <t>208</t>
  </si>
  <si>
    <t>05</t>
  </si>
  <si>
    <t>619601</t>
  </si>
  <si>
    <t xml:space="preserve">    机关事业单位基本养老保险缴费支出</t>
  </si>
  <si>
    <t>11</t>
  </si>
  <si>
    <t>01</t>
  </si>
  <si>
    <t xml:space="preserve">    行政运行</t>
  </si>
  <si>
    <t>02</t>
  </si>
  <si>
    <t xml:space="preserve">    一般行政管理事务</t>
  </si>
  <si>
    <t>04</t>
  </si>
  <si>
    <t xml:space="preserve">    残疾人康复</t>
  </si>
  <si>
    <t xml:space="preserve">    残疾人就业和扶贫</t>
  </si>
  <si>
    <t>99</t>
  </si>
  <si>
    <t xml:space="preserve">    其他残疾人事业支出</t>
  </si>
  <si>
    <t>27</t>
  </si>
  <si>
    <t xml:space="preserve">    财政对失业保险基金的补助</t>
  </si>
  <si>
    <t xml:space="preserve">    财政对工伤保险基金的补助</t>
  </si>
  <si>
    <t>210</t>
  </si>
  <si>
    <t xml:space="preserve">    行政单位医疗</t>
  </si>
  <si>
    <t>213</t>
  </si>
  <si>
    <t xml:space="preserve">    其他扶贫支出</t>
  </si>
  <si>
    <t>221</t>
  </si>
  <si>
    <t xml:space="preserve">    住房公积金</t>
  </si>
  <si>
    <t>预算表2</t>
  </si>
  <si>
    <t>收入预算表</t>
  </si>
  <si>
    <t>上年结转</t>
  </si>
  <si>
    <t>当年财政拨款收入</t>
  </si>
  <si>
    <t>事业收入</t>
  </si>
  <si>
    <t>事业单位经营收入</t>
  </si>
  <si>
    <t>上级补助收入</t>
  </si>
  <si>
    <t>下级上解收入</t>
  </si>
  <si>
    <t>其他收入</t>
  </si>
  <si>
    <t>用事业基金弥补收支差额</t>
  </si>
  <si>
    <t>单位名称  （科目）</t>
  </si>
  <si>
    <t>其中：上年财政拨款结余结转</t>
  </si>
  <si>
    <t>其中：上年其他资金结转结余</t>
  </si>
  <si>
    <t>一般公共预算收入</t>
  </si>
  <si>
    <t>政府性基金预算收入</t>
  </si>
  <si>
    <t>国有资本经营预算收入</t>
  </si>
  <si>
    <t>预算表3</t>
  </si>
  <si>
    <t>支出预算表</t>
  </si>
  <si>
    <t>单位:元</t>
  </si>
  <si>
    <t>专项支出</t>
  </si>
  <si>
    <t>预算表3-1</t>
  </si>
  <si>
    <t>一般公共预算支出预算表</t>
  </si>
  <si>
    <t>一般公共预算支出</t>
  </si>
  <si>
    <t>预算表3-1-1</t>
  </si>
  <si>
    <t>一般公共预算财政拨款工资福利支出预算表</t>
  </si>
  <si>
    <t>工资性支出</t>
  </si>
  <si>
    <t>机关单位基本养老保险缴费</t>
  </si>
  <si>
    <t>职业年金缴费</t>
  </si>
  <si>
    <t>职工基本医疗保险缴费</t>
  </si>
  <si>
    <t>公务员医疗补助缴费</t>
  </si>
  <si>
    <t>其他社会保障缴费</t>
  </si>
  <si>
    <t>绩效工资</t>
  </si>
  <si>
    <t>住房公积金</t>
  </si>
  <si>
    <t>医疗费</t>
  </si>
  <si>
    <t>其他工资福利支出</t>
  </si>
  <si>
    <t>单位名称(科目)</t>
  </si>
  <si>
    <t>基本工资</t>
  </si>
  <si>
    <t>津贴补贴</t>
  </si>
  <si>
    <t>奖金</t>
  </si>
  <si>
    <t>失业保险</t>
  </si>
  <si>
    <t>工伤保险</t>
  </si>
  <si>
    <t>生育保险</t>
  </si>
  <si>
    <t>其他社会保险</t>
  </si>
  <si>
    <t>伙食补助费</t>
  </si>
  <si>
    <t>预算表3-1-2</t>
  </si>
  <si>
    <t>一般公共预算财政拨款商品和服务支出预算表</t>
  </si>
  <si>
    <t>办公费</t>
  </si>
  <si>
    <t>印刷费</t>
  </si>
  <si>
    <t>咨询费</t>
  </si>
  <si>
    <t>手续费</t>
  </si>
  <si>
    <t>水费</t>
  </si>
  <si>
    <t>电费</t>
  </si>
  <si>
    <t>邮电费</t>
  </si>
  <si>
    <t>取暖费</t>
  </si>
  <si>
    <t>物业管理费</t>
  </si>
  <si>
    <t>交通费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</si>
  <si>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</si>
  <si>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</si>
  <si>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</si>
  <si>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</si>
  <si>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</si>
  <si>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</si>
  <si>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</si>
  <si>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</si>
  <si>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</si>
  <si>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</si>
  <si>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</si>
  <si>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</si>
  <si>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</si>
  <si>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</si>
  <si>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</si>
  <si>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</si>
  <si>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</si>
  <si>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其他商品服务支出</t>
  </si>
  <si>
    <t xml:space="preserve">  619601</t>
  </si>
  <si>
    <t>预算表3-1-3</t>
  </si>
  <si>
    <t>一般公共预算财政拨款对个人和家庭的补助支出预算表</t>
  </si>
  <si>
    <t>离休费</t>
  </si>
  <si>
    <t>退休费</t>
  </si>
  <si>
    <t>退职费</t>
  </si>
  <si>
    <t>抚恤金</t>
  </si>
  <si>
    <t>生活补助</t>
  </si>
  <si>
    <t>救济费</t>
  </si>
  <si>
    <t>医疗费补助</t>
  </si>
  <si>
    <t>助学金</t>
  </si>
  <si>
    <t>奖励金</t>
  </si>
  <si>
    <t>个人生产补助</t>
  </si>
  <si>
    <t>其他对个人和家庭补助</t>
  </si>
  <si>
    <t>村干部补助</t>
  </si>
  <si>
    <t>组干部补助</t>
  </si>
  <si>
    <t>村办公经费</t>
  </si>
  <si>
    <t>居委会补助</t>
  </si>
  <si>
    <t>义务兵补助</t>
  </si>
  <si>
    <t>遗嘱生活补助</t>
  </si>
  <si>
    <t>临聘人员定额补助</t>
  </si>
  <si>
    <t>其他生活补助</t>
  </si>
  <si>
    <t>五保户补助</t>
  </si>
  <si>
    <t>低保金</t>
  </si>
  <si>
    <t>其他救济费</t>
  </si>
  <si>
    <t>预算表 3-1-4</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</si>
  <si>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</si>
  <si>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</si>
  <si>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</si>
  <si>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</si>
  <si>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</si>
  <si>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</si>
  <si>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</si>
  <si>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</si>
  <si>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对社会保障基金补助</t>
  </si>
  <si>
    <t>债务利息及费用支出</t>
  </si>
  <si>
    <t>债务还本支出</t>
  </si>
  <si>
    <t>转移性支出</t>
  </si>
  <si>
    <t>预备费及预留</t>
  </si>
  <si>
    <t>其他支出</t>
  </si>
  <si>
    <t>工资奖金津补贴</t>
  </si>
  <si>
    <t>社会保障缴费</t>
  </si>
  <si>
    <t>办公经费</t>
  </si>
  <si>
    <t>专用材料购置费</t>
  </si>
  <si>
    <t>因公出国（境）费用</t>
  </si>
  <si>
    <t>维修（护）费</t>
  </si>
  <si>
    <t>其他商品和服务支出</t>
  </si>
  <si>
    <t>房屋建筑物构建</t>
  </si>
  <si>
    <t>基础设施建设</t>
  </si>
  <si>
    <t>公务用车购置</t>
  </si>
  <si>
    <t>土地征迁补偿和安置支出</t>
  </si>
  <si>
    <t>设备购置</t>
  </si>
  <si>
    <t>大型修缮</t>
  </si>
  <si>
    <t>其他资本性支出</t>
  </si>
  <si>
    <t>资本性支出</t>
  </si>
  <si>
    <t>资本性支出（基本建设）</t>
  </si>
  <si>
    <t>费用补贴</t>
  </si>
  <si>
    <t>利息补贴</t>
  </si>
  <si>
    <t>其他对企业补助</t>
  </si>
  <si>
    <t>对企业资本性支出 （一）</t>
  </si>
  <si>
    <t>对企业资本性支出 （二）</t>
  </si>
  <si>
    <t>社会福利和救助</t>
  </si>
  <si>
    <t>个人农业生产补贴</t>
  </si>
  <si>
    <t>离退休费</t>
  </si>
  <si>
    <t>其他对个人和家庭的补助</t>
  </si>
  <si>
    <t>补充全国社会保障基金</t>
  </si>
  <si>
    <t>国内债务付息</t>
  </si>
  <si>
    <t>国内债务发行费用</t>
  </si>
  <si>
    <t>国内债务还本</t>
  </si>
  <si>
    <t>上下级政府间转移性支出</t>
  </si>
  <si>
    <t>援助其他地区支出</t>
  </si>
  <si>
    <t>债务转贷</t>
  </si>
  <si>
    <t>调出资金</t>
  </si>
  <si>
    <t>预备费</t>
  </si>
  <si>
    <t>预留</t>
  </si>
  <si>
    <t>赠与</t>
  </si>
  <si>
    <t>国家赔偿费用支出</t>
  </si>
  <si>
    <t>对民间非营利组织和群众性自治组织补贴</t>
  </si>
  <si>
    <t>公务员第十三个月奖励金</t>
  </si>
  <si>
    <t>机关事业单位基本养老保险缴费</t>
  </si>
  <si>
    <t>其他交通费</t>
  </si>
  <si>
    <t>土地补偿</t>
  </si>
  <si>
    <t>安置补助</t>
  </si>
  <si>
    <t>地上附着物和青苗补偿</t>
  </si>
  <si>
    <t>拆迁补偿</t>
  </si>
  <si>
    <t>办公设备购置</t>
  </si>
  <si>
    <t>专用设备购置</t>
  </si>
  <si>
    <t>信息网络及软件购置更新</t>
  </si>
  <si>
    <t>物资储备</t>
  </si>
  <si>
    <t>其他交通工具购置</t>
  </si>
  <si>
    <t>文物和陈列品购置</t>
  </si>
  <si>
    <t>无形资产购置</t>
  </si>
  <si>
    <t>资本金注入</t>
  </si>
  <si>
    <t>政府投资基金股权投资</t>
  </si>
  <si>
    <t>对企业补助（基本建设）</t>
  </si>
  <si>
    <t>退职（役）费</t>
  </si>
  <si>
    <t>预算表3-4</t>
  </si>
  <si>
    <t>项目支出预算表</t>
  </si>
  <si>
    <t>项目内容</t>
  </si>
  <si>
    <t>项目类别</t>
  </si>
  <si>
    <t>是否政府采购</t>
  </si>
  <si>
    <t>当年财政拨款安排</t>
  </si>
  <si>
    <t>事业单位经营收入安排</t>
  </si>
  <si>
    <t>其他资金安排</t>
  </si>
  <si>
    <t>上年结转安排</t>
  </si>
  <si>
    <t>单位名称（科目、项目）</t>
  </si>
  <si>
    <t>政府性基金安排</t>
  </si>
  <si>
    <t>国有资本经营预算支出</t>
  </si>
  <si>
    <t>上年财政拨款结转安排</t>
  </si>
  <si>
    <t>上年其他资金结转安排</t>
  </si>
  <si>
    <t xml:space="preserve">      金财网维护费</t>
  </si>
  <si>
    <t>0</t>
  </si>
  <si>
    <t xml:space="preserve">      公务员交通补贴</t>
  </si>
  <si>
    <t>保障性经费项目支出</t>
  </si>
  <si>
    <t xml:space="preserve">      残疾人辅具适配</t>
  </si>
  <si>
    <t xml:space="preserve">      精神病人住院及门诊</t>
  </si>
  <si>
    <t xml:space="preserve">      残疾人康复经费</t>
  </si>
  <si>
    <t xml:space="preserve">      残疾人居家灵活就业直补</t>
  </si>
  <si>
    <t xml:space="preserve">      残疾证上门鉴定费用</t>
  </si>
  <si>
    <t xml:space="preserve">      残疾人家庭无障碍改造</t>
  </si>
  <si>
    <t>1</t>
  </si>
  <si>
    <t xml:space="preserve">      “智慧量服”手持终端服务费</t>
  </si>
  <si>
    <t xml:space="preserve">      贫困村驻村工作队（含第一书记）工作经费</t>
  </si>
  <si>
    <t>预算表3-2</t>
  </si>
  <si>
    <t>政府基金预算支出预算表</t>
  </si>
  <si>
    <t>政府基金预算支出</t>
  </si>
  <si>
    <t>预算表3-3</t>
  </si>
  <si>
    <t>国有资本经营预算支出预算表</t>
  </si>
  <si>
    <t>预算表3-5</t>
  </si>
  <si>
    <t>政 府 采 购 预 算 表</t>
  </si>
  <si>
    <t>项               目</t>
  </si>
  <si>
    <t>采购数量</t>
  </si>
  <si>
    <t>计量单位</t>
  </si>
  <si>
    <t>政      府      采      购      预      算</t>
  </si>
  <si>
    <t>品目编码</t>
  </si>
  <si>
    <t>品目名称</t>
  </si>
  <si>
    <t>下级上解</t>
  </si>
  <si>
    <t>上级补助</t>
  </si>
  <si>
    <t>一般公共预算</t>
  </si>
  <si>
    <t>政府性基金预算</t>
  </si>
  <si>
    <t>国有资本经营预算</t>
  </si>
  <si>
    <t>上年预算外结转安排</t>
  </si>
  <si>
    <t>C99</t>
  </si>
  <si>
    <t xml:space="preserve">    其他服务</t>
  </si>
  <si>
    <t>户</t>
  </si>
  <si>
    <t>表3-6</t>
  </si>
  <si>
    <t>“三公”经费财政拨款预算表</t>
  </si>
  <si>
    <t>单位名称</t>
  </si>
  <si>
    <t>财政拨款当年预算安排</t>
  </si>
  <si>
    <t>公务用车购置及运行维护费</t>
  </si>
  <si>
    <t>表 4</t>
  </si>
  <si>
    <t>部门预算项目支出绩效目标申报表</t>
  </si>
  <si>
    <t>项目名称（项目单位）</t>
  </si>
  <si>
    <t>项目属性</t>
  </si>
  <si>
    <t>项目口径</t>
  </si>
  <si>
    <t>是否为扶贫资金</t>
  </si>
  <si>
    <t>年度预算</t>
  </si>
  <si>
    <t>年度目标</t>
  </si>
  <si>
    <t>绩效指标</t>
  </si>
  <si>
    <t>其他</t>
  </si>
  <si>
    <t>（项目预期）产出指标</t>
  </si>
  <si>
    <t>（项目预期）效益指标</t>
  </si>
  <si>
    <t>满意度指标</t>
  </si>
  <si>
    <t>数量指标</t>
  </si>
  <si>
    <t>质量指标</t>
  </si>
  <si>
    <t>时效指标</t>
  </si>
  <si>
    <t>成本指标</t>
  </si>
  <si>
    <t>经济效益指标</t>
  </si>
  <si>
    <t>社会效益指标</t>
  </si>
  <si>
    <t>生态效益指标</t>
  </si>
  <si>
    <t>可持续影响指标</t>
  </si>
  <si>
    <t xml:space="preserve">  “智慧量服”手持终端服务费</t>
  </si>
  <si>
    <t>延续项目</t>
  </si>
  <si>
    <t>经常性</t>
  </si>
  <si>
    <t>否</t>
  </si>
  <si>
    <t>“以深化改革推进量体裁衣个性化服务”要求为契机，积极运用“互联网+”，以高标准、严要求、实举措建立健全三大工作机制，深入推进“智慧量服”工作新模式，使残疾人得到更及时更精准的服务。</t>
  </si>
  <si>
    <t>区残联全体干部职工、各乡镇残联理事长或专干，215个村残疾人工作者。</t>
  </si>
  <si>
    <t>通过手持终端的使用，使残疾人工作者可以更加方便，高效入户调研，了解和反映每户残疾人的基本诉求，由此提高工作效率，节约成本，保证采集的数据准确和稳定，通过量服平台，随时随地对全区所有乡镇、村已录入的残疾人具体、准确、全面的基本情况进行高智能管理。</t>
  </si>
  <si>
    <t>2020年1月1日-2020年12月31日</t>
  </si>
  <si>
    <t>每月联通服务费25000元</t>
  </si>
  <si>
    <t>入户调研+一人一策，高标准开启多元服务机制，一是以“入户调研”为依托，建立密切联系群众长效机制，以村为主体，乡镇专干和村联络员深入每个残疾人家庭，详细了解残疾人家庭的基本状况和需求情况。</t>
  </si>
  <si>
    <t>推行“量体裁衣”式服务为残疾人谋幸福为中心，建立了四大机制，其中以制度性入户调研建立了密切联系广大残疾人的长效机制，准确掌握了全区入库的残疾人中每个残疾人基本情况和需求，最终为残疾人工作者和残疾人提供解决方案和服务。</t>
  </si>
  <si>
    <t>大于等于95%</t>
  </si>
  <si>
    <t xml:space="preserve">  残疾人辅具适配</t>
  </si>
  <si>
    <t>为帮助残疾人实现自理自立、走出家庭、回归社会、提高其生活质量，满足其对辅具的个性化要求</t>
  </si>
  <si>
    <t>以上一年度残疾人基本服务状况和需求信息动态更新数据为基数，确定本年度有需求的残疾人接受辅具适配服务。</t>
  </si>
  <si>
    <t>为残疾人提供辅具适配服务（轮椅、拐杖、坐便器、助视器等）大于700人（个别多种残疾人需要多种辅具）</t>
  </si>
  <si>
    <t>各种辅具价格不等</t>
  </si>
  <si>
    <t>根据残疾人需求制定个性化辅具服务方案，建立服务档案，依据服务目录的要求，为残疾人提供辅具服务。</t>
  </si>
  <si>
    <t>通过发放辅具，营造全社会关心残疾人康复事业的良好氛围。</t>
  </si>
  <si>
    <t xml:space="preserve">  贫困村驻村工作队（含第一书记）工作经费</t>
  </si>
  <si>
    <t>保障第一书记开展扶贫工作</t>
  </si>
  <si>
    <t>帮扶大滩镇红光村</t>
  </si>
  <si>
    <t>保障大滩镇红光村脱贫攻坚工作顺利开展</t>
  </si>
  <si>
    <t>非贫困村8000元工作经费</t>
  </si>
  <si>
    <t>覆盖全村</t>
  </si>
  <si>
    <t>推进脱贫攻坚工作顺利进行</t>
  </si>
  <si>
    <t xml:space="preserve">  金财网维护费</t>
  </si>
  <si>
    <t>维护本单位金财网络顺利进行</t>
  </si>
  <si>
    <t>一台金财网专用电脑</t>
  </si>
  <si>
    <t>保障金财网络顺利进行</t>
  </si>
  <si>
    <t>2019年1月1日-2019年12月31日</t>
  </si>
  <si>
    <t>2400元</t>
  </si>
  <si>
    <t>保障本单位工作正常运转</t>
  </si>
  <si>
    <t xml:space="preserve">  残疾人居家灵活就业直补</t>
  </si>
  <si>
    <t>残疾人居家灵活就业（创业）直接补贴项目为鼓励、扶持、带动残疾人实现居家灵活就业（创业），为残疾人就业保障金给予残疾人一定资金扶持的项目。</t>
  </si>
  <si>
    <t>在市残联下达的“城乡残疾人居家灵活就业”年度任务中，对10%以上的居家灵活就业残疾人给予就业（创业）补贴。</t>
  </si>
  <si>
    <t>按照“一人一策”的要求，根据就业残疾人的基本情况，并充分发掘残疾人自身潜力，整合各方面政策资源，特别是就业创业政策、农业产业发展政策和扶贫移民政策等，对每一个提交了《申请审批表》的残疾人“量身定做”一套切实可行的发展方案。</t>
  </si>
  <si>
    <t>市、县区两级用于补贴的残疾人就业保障金不少于2019年度入库数的15%，人均补贴标准不低于500元。</t>
  </si>
  <si>
    <t>在实施残疾人居家灵活就业直补项目，利用量服平台监督管理过程中，要不断总结，完善和提高项目管理能力，确保项目真正惠及广大残疾人，鼓励和带动更多残疾人实现就业和创业，惠及广大残疾人，鼓励和带动更多残疾人实现就业和创业</t>
  </si>
  <si>
    <t>达到95%以上</t>
  </si>
  <si>
    <t xml:space="preserve">  残疾人家庭无障碍改造</t>
  </si>
  <si>
    <t>对重度残疾人家庭进行无障碍改造，是保障残疾人基本民生，实现不让贫困残疾人掉队的重要举措，是确保贫困残疾人“两不愁、三保障”工作的重要内容，也是打赢贫困残疾人脱贫攻坚战、兜底补短、加快推进残疾人小康进程的重要基础。</t>
  </si>
  <si>
    <t>还未进行改造的重度残疾人</t>
  </si>
  <si>
    <t>要严把质量关，使用优质无障碍产品，选择具备相关资质、施工质量好、服务热情的施工单位负责施工。要对施工过程进行指导和监督，及时发现和解决施工中遇到的问题，认真做好工程验收工作，切实保证改造内容和质量。同时，要做到文明施工，降低施工对残疾人家庭生活的影响。</t>
  </si>
  <si>
    <t>每户残疾人家庭6000元。</t>
  </si>
  <si>
    <t>设身处地为残疾人着想，贴身打造无障碍设计方案，尽量满足残疾人日常生活需要，改造重度残疾人的生活质量和居家环境，提高残疾人生活水平。</t>
  </si>
  <si>
    <t>更加方便了重度贫困残疾人的日常生活的便捷。</t>
  </si>
  <si>
    <t>残疾人及亲友对残疾人能享受的文化服务满意度大于95%。</t>
  </si>
  <si>
    <t xml:space="preserve">  精神病人住院及门诊</t>
  </si>
  <si>
    <t>为全面加强全区精神病患者康复治疗，深入推进我区残疾人康复事业发展，在全区范围内开展持证精神病患者康复医疗救助工作。对具有朝天区户籍并持有第二代残疾证的精神病患者在定点医疗机构治疗的可向区残联申请康复救助，分为门诊服药救助和住院治疗救助。</t>
  </si>
  <si>
    <t>为精神病人住院享受服务80人，服药享受180人。</t>
  </si>
  <si>
    <t>减少精神病人肇事肇祸</t>
  </si>
  <si>
    <t>门诊服药救助标准：每人每年按1000元的标准提供救助。住院治疗救助标准：每人每年按4000元标准提供救助。</t>
  </si>
  <si>
    <t>关心精神病患者，广泛宣传精神卫生健康知识，促进精神病患者享受治疗、康复的合法权益，为精神病患者回归社会创造条件。</t>
  </si>
  <si>
    <t>做好辖区内精神病人基本情况的入户调查，主动做好心理疏导，转介服务，努力稳定精神病患者的病情，减少肇事肇祸事件发生。</t>
  </si>
  <si>
    <t xml:space="preserve">  公务员交通补贴</t>
  </si>
  <si>
    <t>为本单位公务人员及机关工勤人员出行提供有效保障</t>
  </si>
  <si>
    <t>本单位公务人员3人，机关工勤人员5人</t>
  </si>
  <si>
    <t>保障本单位公务人员及机关工勤人员公务出行</t>
  </si>
  <si>
    <t>科级干部每人每月750元，机关工勤人员576员。</t>
  </si>
  <si>
    <t>保障公务人员及机关工勤人员公务出行，更好的工作服务。</t>
  </si>
  <si>
    <t xml:space="preserve">  残疾人康复经费</t>
  </si>
  <si>
    <t>为区内持证残疾人</t>
  </si>
  <si>
    <t xml:space="preserve">  残疾证上门鉴定费用</t>
  </si>
  <si>
    <t>为贫困重度残疾人智力及精神残疾人提供上门鉴定服务。</t>
  </si>
  <si>
    <t>完成重度残疾人智力及精神残疾人办证大于500人</t>
  </si>
  <si>
    <t>受益上门鉴定残疾人大于500人</t>
  </si>
  <si>
    <t>重度残疾人智力、精神残疾人评定补贴标准100-150元/人</t>
  </si>
  <si>
    <t>为重度残疾人克服困难，渡过难关，树立生活信心，感受党和政府的温暖。</t>
  </si>
  <si>
    <t>表 5</t>
  </si>
  <si>
    <t>绩效目标整体支出</t>
  </si>
  <si>
    <t>单位编码</t>
  </si>
  <si>
    <t>统一社会信用代码</t>
  </si>
  <si>
    <t>年度预算（元）</t>
  </si>
  <si>
    <t>部门职能职责概述</t>
  </si>
  <si>
    <t>整体绩效目标</t>
  </si>
  <si>
    <t>部门整体支出年度绩效目标</t>
  </si>
  <si>
    <t>其他资金</t>
  </si>
  <si>
    <t>一般公共预算拨款</t>
  </si>
  <si>
    <t>国有资本经营预算安排</t>
  </si>
  <si>
    <t>一级指标</t>
  </si>
  <si>
    <t>基本支出（绩效目标）</t>
  </si>
  <si>
    <t>项目支出（绩效目标）</t>
  </si>
  <si>
    <t>效益指标</t>
  </si>
  <si>
    <t>二级指标</t>
  </si>
  <si>
    <t>数量指标（基本支出）</t>
  </si>
  <si>
    <t>质量指标（基本支出）</t>
  </si>
  <si>
    <t>时效指标（基本支出）</t>
  </si>
  <si>
    <t>成本指标（基本支出）</t>
  </si>
  <si>
    <t>数量指标（项目支出）</t>
  </si>
  <si>
    <t>质量指标（项目支出）</t>
  </si>
  <si>
    <t xml:space="preserve">时效指标（项目支出） </t>
  </si>
  <si>
    <t>成本指标（项目支出）</t>
  </si>
  <si>
    <t>三级指标（指标内容、指标值）</t>
  </si>
  <si>
    <t>13510703451278589E</t>
  </si>
  <si>
    <t>将残疾人自身代表组织、社会福利团体和事业管理机构融为一体的残疾人事业团体。具有“代表、服务、管理”职能：代表残疾人共同利益，维护残疾人合法权益；开展各项业务和活动，直接为残疾人服务；承担区政府委托的部分行政职能，发展和管理残疾人事业。其主要职责是：（一）听取残疾人意见，反映残疾人需求，维护残疾人权益，为残疾人服务。（二）团结教育残疾人遵守法律，履行应尽的义务，发扬乐观进取精神，自尊、自信、自强、自立，为社会主义建设贡献力量。（三）弘扬人道主义，宣传残疾人事业，沟通政府、社会与残疾人间的联系，让社会理解、尊重、关心、帮助残疾人。（四）开展残疾人康复、教育、劳动就业、扶贫、文化、体育、福利、社会服务、无障碍设施和残疾预防等工作，创造良好的环境和条件，扶助残疾人平等参与社会生活。（五）承担区政府残疾人工作协调委员会的日常工作，并做好综合、组织、协调和服务。（六）组织开展助残日等各项募捐、庆祝活动。（七）承办区委、区政府交办的其他工作。</t>
  </si>
  <si>
    <t>基本公用支出数量指标：本单位行政人员3人，事业人员2人，工勤人员5人，合计10人。质量指标：保证本单位办公费用等正常运行时效指标：2020年1月1日-2020年12月31日成本指标：其中办公费30000元，水费3000元，电费15000，邮电费15000元，差旅费23000元，维修费2000元，印刷费2000元，公务接待费10000元，共计100000元</t>
  </si>
  <si>
    <t>基本公用支出</t>
  </si>
  <si>
    <t>本单位行政人员3人，事业人员2人，工勤人员5人，合计10人。</t>
  </si>
  <si>
    <t>保证本单位办公费用等正常运行</t>
  </si>
  <si>
    <t>其中办公费30000元，水费3000元，电费15000，邮电费15000元，差旅费23000元，维修费2000元，印刷费2000元，公务接待费10000元，共计100000元</t>
  </si>
  <si>
    <t>残疾人家庭无障碍改造为残疾人特别是贫困重度残疾人家庭进行无障碍改造，是保障残疾人基本民生、实现不让贫困残疾人掉队的重要举措，是确保贫困残疾人“两不愁、三保障、两扩面”工作的重要内容，也是打赢贫困残疾人脱贫攻坚战、兜底补短、加快推进残疾人小康进程的重要基础。数量指标：还未进行改造的重度残疾人质量指标：要严把质量关，使用优质无障碍产品，选择具备相关资质、施工质量好、服务热情的施工单位负责施工。要对施工过程进行指导和监督，及时发现和解决施工中遇到的问题，认真做好工程验收工作，切实保证改造内容和质量。同时，要做到文明施工，降低施工对残疾人家庭生活的影响。时效指标：时间范围;2020年1月1日至2020年12月31日成本指标：每户残疾人家庭6000元。社会效益指标：设身处地为残疾人着想，贴身打造无障碍设计方案，尽最大程度满足残疾人日常生活需要。改善重度残疾人的生活质量和居家环境，提高残疾人生活水平。满意度指标：满意度达95%以上</t>
  </si>
  <si>
    <t>残疾人家庭无障碍改造</t>
  </si>
  <si>
    <t>时间范围;2020年1月1日至2020年12月31日</t>
  </si>
  <si>
    <t>设身处地为残疾人着想，贴身打造无障碍设计方案，尽最大程度满足残疾人日常生活需要。改善重度残疾人的生活质量和居家环境，提高残疾人生活水平。</t>
  </si>
  <si>
    <t>满意度达95%以上</t>
  </si>
  <si>
    <t>残疾证上门鉴定费用数量指标：完成重度残疾人智力及精神残疾人办证大于500人质量指标：受益上门鉴定残疾人大于500人时效指标：时间范围;2020年1月1日至2020年12月31日成本指标：重度残疾人智力、精神残疾人评定补贴标准100-150元/人社会效益指标：为重度残疾人克服困难，渡过难关，树立生活信心，感受党和政府的温暖。</t>
  </si>
  <si>
    <t>残疾证上门鉴定费用</t>
  </si>
  <si>
    <t>公务员交通费为本单位公务人员及机关工勤人员公务出行提供有效保障数量指标：本单位公务人员3人，机关工勤人员5人。质量指标：保障本单位公务人员及机关工勤人员公务出行。时效指标：时间范围;2020年1月1日至2020年12月31日成本指标：科级干部每月750元，机关工勤人员576元。社会效益指标：保障公务人员及机关工勤人员公务出行，更好的工作服务。满意度指标：满意度达95%以上</t>
  </si>
  <si>
    <t>公务员交通费</t>
  </si>
  <si>
    <t>本单位公务人员3人，机关工勤人员5人。</t>
  </si>
  <si>
    <t>保障本单位公务人员及机关工勤人员公务出行。</t>
  </si>
  <si>
    <t>科级干部每月750元，机关工勤人员576元。</t>
  </si>
  <si>
    <t>工会经费及福利费数量指标：本单位行政人员3人，事业人员2人，工勤人员5人，合计10人。质量指标：保障了本单位在编人员的公会福利经费时效指标：2020年1月1日-2020年12月31日成本指标：本单位共计在编人员10人，每人2000元标准，共计20000元</t>
  </si>
  <si>
    <t>工会经费及福利费</t>
  </si>
  <si>
    <t>保障了本单位在编人员的公会福利经费</t>
  </si>
  <si>
    <t>本单位共计在编人员10人，每人2000元标准，共计20000元</t>
  </si>
  <si>
    <t>非贫困村第一书记工作经费保障第一书记赖应翔开展扶贫工作数量指标：本单位第一书记1人。质量指标：保障大滩镇红光村脱贫攻坚工作顺利开展时效指标：时间范围;2020年1月1日至2020年12月31日成本指标：非贫困村不低于8000元工作经费。社会效益指标：推进脱贫攻坚工作顺利进行可持续指标：保障脱贫攻坚工作顺利进行满意度指标：满意度达95%以上</t>
  </si>
  <si>
    <t>非贫困村第一书记工作经费</t>
  </si>
  <si>
    <t>本单位第一书记1人。</t>
  </si>
  <si>
    <t>非贫困村不低于8000元工作经费。</t>
  </si>
  <si>
    <t>财政定补人员支出数量指标：本单位共计2名财政定补人员质量指标：保证了定补人员的工资，津补贴，以及养老保险等基本支出。时效指标：2020年1月1日-2020年12月31日成本指标：按照每人每年35000元标准，每月工资为2916元，两个人每年合计70008元。</t>
  </si>
  <si>
    <t>财政定补人员支出</t>
  </si>
  <si>
    <t>本单位共计2名财政定补人员</t>
  </si>
  <si>
    <t>保证了定补人员的工资，津补贴，以及养老保险等基本支出。</t>
  </si>
  <si>
    <t>按照每人每年35000元标准，每月工资为2916元，两个人每年合计70008元。</t>
  </si>
  <si>
    <t>工资、津贴、奖金支出数量指标：本单位行政人员3人，事业人员2人，工勤人员5人，合计10人。质量指标：保障了本单位全体干部职工基本工资、津补贴以及公务员、机关工勤人员十三个月工资时效指标：2020年1月1日-2020年12月31日成本指标：其中1基本工资为361176元，津补贴为113880元，3名行政编制及5名机关工勤人员年终第十三个月工资为25138元，合计500194元。</t>
  </si>
  <si>
    <t>工资、津贴、奖金支出</t>
  </si>
  <si>
    <t>保障了本单位全体干部职工基本工资、津补贴以及公务员、机关工勤人员十三个月工资</t>
  </si>
  <si>
    <t>其中基本工资为361176元，津补贴为113880元，3名行政编制及5名机关工勤人员年终第十三个月工资为25138元，合计500194元。</t>
  </si>
  <si>
    <t>金财网维护费维护本单位金财网络顺利进行数量指标：一台金财网专用电脑质量指标：保障金财网络顺利运行时效指标：时间范围;2020年1月1日至2020年12月31日成本指标：2400元社会效益指标：保障本单位财务工作正常进行可持续指标：保障本单位财务工作正常运转满意度指标：满意度达95%以上</t>
  </si>
  <si>
    <t>金财网维护费</t>
  </si>
  <si>
    <t>保障金财网络顺利运行</t>
  </si>
  <si>
    <t>保障本单位财务工作正常进行</t>
  </si>
  <si>
    <t>残疾人辅具适配数量指标：以上一年度残疾人基本服务状况和需求信息动态更新数据为基数，确定本年度有需求的残疾人接受辅具适配服务。质量指标：为残疾人提供辅具适配服务（轮椅、拐杖、坐便器、助视器等）大于700人（个别多种残疾人需要多种辅具）时效指标：2020年1月1日-2020年12月31日成本指标：各种辅具价格不等社会效益指标：根据残疾人需求制定个性化辅具服务方案，建立服务档案，依据服务目录的要求，为残疾人提供辅具服务。可持续影响指标：通过发放辅具，营造全社会关心残疾人康复事业的良好氛围。</t>
  </si>
  <si>
    <t>残疾人辅具适配</t>
  </si>
  <si>
    <t>其他补助支出数量指标：赵俊、赖应翔、景荣、何安等4人享受独生子女费用政策。质量指标：保障了独生子女政策费用时效指标：2020年1月1日-2020年12月31日成本指标：其中赵俊、赖应祥、景荣每月享受补助10元，共计360,元，何安享受每月补助20元，共计240元，合计600元。</t>
  </si>
  <si>
    <t>其他补助支出</t>
  </si>
  <si>
    <t>赵俊、赖应翔、景荣、何安等4人享受独生子女费用政策。</t>
  </si>
  <si>
    <t>保障了独生子女政策费用</t>
  </si>
  <si>
    <t>其中赵俊、赖应祥、景荣每月享受补助10元，共计360,元，何安享受每月补助20元，共计240元，合计600元。</t>
  </si>
  <si>
    <t>社会保险费用数量指标：本单位行政人员3人，事业人员2人，工勤人员5人，合计10人。质量指标：本单位医疗、养老、失业、工伤、生育5险费用，保障了单位职工的合法权益。时效指标：2020-年1月1日-2020年12月31日成本指标：职工医疗保险费48819元，机关事业单位养老保险费用108169元，失业保险2585元，工伤保险3255元，生育保险3818元。合13218元。</t>
  </si>
  <si>
    <t>社会保险费用</t>
  </si>
  <si>
    <t>本单位医疗、养老、失业、工伤、生育5险费用，保障了单位职工的合法权益。</t>
  </si>
  <si>
    <t>职工医疗保险费48819元，机关事业单位养老保险费用108169元，失业保险2585元，工伤保险3255元，生育保险3818元。合计166646元。</t>
  </si>
  <si>
    <t>残疾人居家灵活就业直补数量指标：在市残联下达的“城乡残疾人居家灵活就业”年度任务中，对10%以上的居家灵活就业残疾人给予就业（创业）补贴。质量指标：按照“一人一策”的要求，根据就业残疾人的基本情况，并充分发掘残疾人自身潜力，整合各方面政策资源，特别是就业创业政策、农业产业发展政策和扶贫移民政策等，对每一个提交了《申请审批表》的残疾人“量身定做”一套切实可行的发展方案。时效指标：2020年1月1日-2020年12月31日成本指标：市、县区两级用于补贴的残疾人就业保障金不少于2019年度入库数的15%，人均补贴标准不低于500元。社会效益指标：在实施残疾人居家灵活就业直补项目，利用量服平台监督管理过程中，要不断总结，完善和提高项目管理能力，确保项目真正惠及广大残疾人，鼓励和带动更多残疾人实现就业和创业，惠及广大残疾人，鼓励和带动更多残疾人实现就业和创业</t>
  </si>
  <si>
    <t>残疾人居家灵活就业直补</t>
  </si>
  <si>
    <t>精神病人住院及门诊对具有朝天区户籍并持有第二代残疾证的精神病患者在定点医疗机构治疗的可向区残联申请康复救助，分为门诊服药救助对象和住院治疗救助对象。数量指标：为精神病人住院享受服务80人，服药享受180人。质量指标：减少精神病人肇事肇祸时效指标：时间范围;2020年1月1日至2020年12月31日成本指标：1、门诊服药救助标准：对精神病患者门诊服用精神类药物每人每年按1000元的标准提供救助。2、住院治疗救助标准：对精神病患者住院治疗按每人每年4000元的标准提供救助。社会效益指标：关心精神病患者，广泛宣传精神卫生健康知识，促进精神病患者享有治疗、康复的合法权益，为精神病患者回归社会创造条件。可持续指标：做好辖区内精神病人基本情况的入户调查，主动做好心理疏导、转介服务，努力稳定精神病患者的病情，减少肇事肇祸事件发生。满意度指标：满意度达95%以上</t>
  </si>
  <si>
    <t>精神病人住院及门诊</t>
  </si>
  <si>
    <t>1、门诊服药救助标准：对精神病患者门诊服用精神类药物每人每年按1000元的标准提供救助。2、住院治疗救助标准：对精神病患者住院治疗按每人每年4000元的标准提供救助。</t>
  </si>
  <si>
    <t>关心精神病患者，广泛宣传精神卫生健康知识，促进精神病患者享有治疗、康复的合法权益，为精神病患者回归社会创造条件。</t>
  </si>
  <si>
    <t>做好辖区内精神病人基本情况的入户调查，主动做好心理疏导、转介服务，努力稳定精神病患者的病情，减少肇事肇祸事件发生。</t>
  </si>
  <si>
    <t>“智慧量服”手持终端服务费以“深化改革推进‘量体裁衣’个性化服务”要求为契机，积极运用“互联网+”，以高标准、严要求、实举措建立健全三大工作机制，深入推进“智慧量服”工作新模式，使残疾人得到更及时、更精准的服务。数量指标：区残联全体干部职工、乡镇残联干部，215个村残疾人工作者。质量指标：通过手持终端的使用，残疾人工作者可以更加方便、高效入户调研，了解和反映每户残疾人的基本诉求，由此提高共工作效率，节约成本，保证采集的数据准确和稳定。通过联通的云服务平台，随时随地能对全区25个乡镇，215个村已录入的残疾人具体、准确、全面的基本情况进行高智能管理时效指标：时间范围;2020年1月1日至2020年12月31日成本指标：每月联通服务费25000元。社会效益指标：“入户调研+一人一策”，高标准开启多元服务机制。一是以“入户调研”为依托，建立密切联系残疾群众长效机制。以村（社区）为主体，乡镇（街道）专干和村(社区)联络员逐户深入所辖的每个残疾人家庭，详细了解残疾人家庭的基本状况和需求情况可持续指标：推行“量体裁衣”式服务为残疾人谋幸福为中心，建立了四大机制。其中以制度性入户调研建立了密切联系广大残疾人的长效机制，准确掌握了全区入库的残疾人中每个残疾人基本情况和需求，最终为残疾人工作者和残疾人提供解决方案和服务。满意度指标：满意度达95%以上</t>
  </si>
  <si>
    <t>“智慧量服”手持终端服务费</t>
  </si>
  <si>
    <t>区残联全体干部职工、乡镇残联干部，215个村残疾人工作者。</t>
  </si>
  <si>
    <t>通过手持终端的使用，残疾人工作者可以更加方便、高效入户调研，了解和反映每户残疾人的基本诉求，由此提高共工作效率，节约成本，保证采集的数据准确和稳定。通过联通的云服务平台，随时随地能对全区25个乡镇，215个村已录入的残疾人具体、准确、全面的基本情况进行高智能管理</t>
  </si>
  <si>
    <t>每月联通服务费25000元。</t>
  </si>
  <si>
    <t>入户调研+一人一策”，高标准开启多元服务机制。一是以“入户调研”为依托，建立密切联系残疾群众长效机制。以村（社区）为主体，乡镇（街道）专干和村(社区)联络员逐户深入所辖的每个残疾人家庭，详细了解残疾人家庭的基本状况和需求情况</t>
  </si>
  <si>
    <t>推行“量体裁衣”式服务为残疾人谋幸福为中心，建立了四大机制。其中以制度性入户调研建立了密切联系广大残疾人的长效机制，准确掌握了全区入库的残疾人中每个残疾人基本情况和需求，最终为残疾人工作者和残疾人提供解决方案和服务。</t>
  </si>
  <si>
    <t>残疾人康复经费年度目标：康复是残疾人第一需要，是残疾人工作的永恒主题，以上一年度全省残疾人基本康复服务状态和需求动态更新数据为基数，确定全区本年度有需求的残疾人接受基本康复服务的比例。数量指标：针对全区持证残疾人。质量指标：残疾人康复专项资金项目以满足残疾人基本康复需求，恢复残疾人生理功能，改善生存状况为目的，以“人人享有康复服务”为目标,以完成重点工作任务--精准康复行动、社区康复服务和康复机构建设等项目为内容,以智力、精神、视力、听力言语、肢体残疾人为主要服务对象.时间范围;2020年1月1日至2020年12月31日成本指标：救助对象经基本医疗、大病保险、补充医疗保险、商业保险等报销和医疗救助后的个人自付费用，由区残联分别给予救助，贫困残疾患者救助标准应高于其他残疾人患者。其中个人自付费用低于最高救助限额标准的，按照实际产生费用救助：个人自付费用高于最高救助限额标准的，按最高救助限额标准救助。社会效益指标：减轻功能障碍、改善功能状况、增强生活自理和社会参与能力为主要目的的手术治疗、康复训练、辅具适配等。通过项目的实施社会营造扶残助残的社会氛围是否良好。满意度指标：满意度达95%以上。</t>
  </si>
  <si>
    <t>残疾人康复经费</t>
  </si>
  <si>
    <t>针对全区持证残疾人</t>
  </si>
  <si>
    <t>残疾人康复专项资金项目以满足残疾人基本康复需求，恢复残疾人生理功能，改善生存状况为目的，以“人人享有康复服务”为目标,以完成重点工作任务--精准康复行动、社区康复服务和康复机构建设等项目为内容,以智力、精神、视力、听力言语、肢体残疾人为主要服务对象.</t>
  </si>
  <si>
    <t>救助对象经基本医疗、大病保险、补充医疗保险、商业保险等报销和医疗救助后的个人自付费用，由区残联分别给予救助，贫困残疾患者救助标准应高于其他残疾人患者。其中个人自付费用低于最高救助限额标准的，按照实际产生费用救助：个人自付费用高于最高救助限额标准的，按最高救助限额标准救助。</t>
  </si>
  <si>
    <t>减轻功能障碍、改善功能状况、增强生活自理和社会参与能力为主要目的的手术治疗、康复训练、辅具适配等。通过项目的实施社会营造扶残助残的社会氛围是否良好。</t>
  </si>
  <si>
    <t>绩效工资支出数量指标：事业人员2人，工勤人员5人，合计7人。质量指标：保障了在编在岗人员的绩效工资，提供了后勤保障。时效指标：2020年1月1日-2020年12月31日成本指标：绩效工资共计为175260元。</t>
  </si>
  <si>
    <t>绩效工资支出</t>
  </si>
  <si>
    <t>事业人员2人，工勤人员5人，合计7人。</t>
  </si>
  <si>
    <t>保障了在编在岗人员的绩效工资，提供了后勤保障。</t>
  </si>
  <si>
    <t>绩效工资共计为175260元。</t>
  </si>
  <si>
    <t>住房公积金数量指标：本单位行政人员4人，事业人员2人，工勤人员5人，合计11人。质量指标：保障了在编人员的公积金标准。时效指标：2020年1月1日-2020年12月31日成本指标：按在编人员的工资总额的12%缴存，合计为7</t>
  </si>
  <si>
    <t>保障了在编人员的公积金标准。</t>
  </si>
  <si>
    <t>按在编人员的工资总额的12%缴存，合计为78110元。</t>
  </si>
</sst>
</file>

<file path=xl/styles.xml><?xml version="1.0" encoding="utf-8"?>
<styleSheet xmlns="http://schemas.openxmlformats.org/spreadsheetml/2006/main">
  <numFmts count="5">
    <numFmt numFmtId="176" formatCode="#,##0.0000"/>
    <numFmt numFmtId="177" formatCode=";;"/>
    <numFmt numFmtId="43" formatCode="_ * #,##0.00_ ;_ * \-#,##0.00_ ;_ * &quot;-&quot;??_ ;_ @_ "/>
    <numFmt numFmtId="44" formatCode="_ &quot;￥&quot;* #,##0.00_ ;_ &quot;￥&quot;* \-#,##0.00_ ;_ &quot;￥&quot;* &quot;-&quot;??_ ;_ @_ "/>
    <numFmt numFmtId="42" formatCode="_ &quot;￥&quot;* #,##0_ ;_ &quot;￥&quot;* \-#,##0_ ;_ &quot;￥&quot;* &quot;-&quot;_ ;_ @_ "/>
  </numFmts>
  <fonts count="33">
    <font>
      <sz val="9"/>
      <name val="宋体"/>
      <charset val="134"/>
    </font>
    <font>
      <sz val="16"/>
      <name val="宋体"/>
      <charset val="134"/>
    </font>
    <font>
      <b/>
      <sz val="22"/>
      <name val="华文中宋"/>
      <charset val="134"/>
    </font>
    <font>
      <sz val="9"/>
      <color indexed="8"/>
      <name val="宋体"/>
      <charset val="134"/>
    </font>
    <font>
      <sz val="11"/>
      <name val="华文中宋"/>
      <charset val="134"/>
    </font>
    <font>
      <sz val="10"/>
      <name val="宋体"/>
      <charset val="134"/>
    </font>
    <font>
      <b/>
      <sz val="16"/>
      <name val="宋体"/>
      <charset val="134"/>
    </font>
    <font>
      <sz val="10"/>
      <name val="Times New Roman"/>
      <charset val="134"/>
    </font>
    <font>
      <b/>
      <sz val="20"/>
      <name val="方正小标宋简体"/>
      <charset val="134"/>
    </font>
    <font>
      <sz val="10"/>
      <color indexed="10"/>
      <name val="宋体"/>
      <charset val="134"/>
    </font>
    <font>
      <sz val="10"/>
      <color indexed="8"/>
      <name val="宋体"/>
      <charset val="134"/>
    </font>
    <font>
      <sz val="10"/>
      <color indexed="8"/>
      <name val="Times New Roman"/>
      <charset val="134"/>
    </font>
    <font>
      <sz val="11"/>
      <color theme="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u/>
      <sz val="11"/>
      <color rgb="FF800080"/>
      <name val="宋体"/>
      <charset val="0"/>
      <scheme val="minor"/>
    </font>
    <font>
      <sz val="12"/>
      <color indexed="8"/>
      <name val="宋体"/>
      <charset val="134"/>
    </font>
    <font>
      <sz val="11"/>
      <color rgb="FF3F3F76"/>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rgb="FFFFCC99"/>
        <bgColor indexed="64"/>
      </patternFill>
    </fill>
  </fills>
  <borders count="2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style="thin">
        <color auto="true"/>
      </right>
      <top style="thin">
        <color auto="true"/>
      </top>
      <bottom style="thin">
        <color auto="true"/>
      </bottom>
      <diagonal/>
    </border>
    <border>
      <left/>
      <right style="thin">
        <color auto="true"/>
      </right>
      <top style="thin">
        <color auto="true"/>
      </top>
      <bottom/>
      <diagonal/>
    </border>
    <border>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bottom/>
      <diagonal/>
    </border>
    <border>
      <left/>
      <right style="thin">
        <color auto="true"/>
      </right>
      <top/>
      <bottom style="thin">
        <color auto="true"/>
      </bottom>
      <diagonal/>
    </border>
    <border>
      <left style="thin">
        <color auto="true"/>
      </left>
      <right/>
      <top/>
      <bottom style="thin">
        <color auto="true"/>
      </bottom>
      <diagonal/>
    </border>
    <border>
      <left style="thin">
        <color auto="true"/>
      </left>
      <right style="thin">
        <color auto="true"/>
      </right>
      <top/>
      <bottom/>
      <diagonal/>
    </border>
    <border>
      <left/>
      <right/>
      <top/>
      <bottom style="thin">
        <color auto="true"/>
      </bottom>
      <diagonal/>
    </border>
    <border>
      <left/>
      <right/>
      <top style="thin">
        <color auto="true"/>
      </top>
      <bottom/>
      <diagonal/>
    </border>
    <border>
      <left/>
      <right style="thin">
        <color auto="true"/>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3" fillId="16"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22" fillId="0" borderId="1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5" fillId="0" borderId="19"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18" fillId="0" borderId="16"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2" fillId="1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3" fillId="22"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21" fillId="0" borderId="16"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3" fillId="26"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3" fillId="14" borderId="0" applyNumberFormat="false" applyBorder="false" applyAlignment="false" applyProtection="false">
      <alignment vertical="center"/>
    </xf>
    <xf numFmtId="0" fontId="26" fillId="27" borderId="20" applyNumberFormat="false" applyAlignment="false" applyProtection="false">
      <alignment vertical="center"/>
    </xf>
    <xf numFmtId="0" fontId="28" fillId="0" borderId="0" applyNumberFormat="false" applyFill="false" applyBorder="false" applyAlignment="false" applyProtection="false">
      <alignment vertical="center"/>
    </xf>
    <xf numFmtId="0" fontId="29" fillId="2" borderId="0"/>
    <xf numFmtId="0" fontId="12" fillId="29"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30" fillId="33" borderId="20" applyNumberFormat="false" applyAlignment="false" applyProtection="false">
      <alignment vertical="center"/>
    </xf>
    <xf numFmtId="0" fontId="31" fillId="27" borderId="22" applyNumberFormat="false" applyAlignment="false" applyProtection="false">
      <alignment vertical="center"/>
    </xf>
    <xf numFmtId="0" fontId="27" fillId="28" borderId="21" applyNumberFormat="false" applyAlignment="false" applyProtection="false">
      <alignment vertical="center"/>
    </xf>
    <xf numFmtId="0" fontId="32" fillId="0" borderId="23" applyNumberFormat="false" applyFill="false" applyAlignment="false" applyProtection="false">
      <alignment vertical="center"/>
    </xf>
    <xf numFmtId="0" fontId="12" fillId="15"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6" fillId="17" borderId="17"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20" fillId="10"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24" fillId="21"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3" borderId="0" applyNumberFormat="false" applyBorder="false" applyAlignment="false" applyProtection="false">
      <alignment vertical="center"/>
    </xf>
  </cellStyleXfs>
  <cellXfs count="212">
    <xf numFmtId="0" fontId="0" fillId="0" borderId="0" xfId="0"/>
    <xf numFmtId="49" fontId="1" fillId="2" borderId="0" xfId="0" applyNumberFormat="true" applyFont="true" applyFill="true" applyAlignment="true">
      <alignment horizontal="center" vertical="center"/>
    </xf>
    <xf numFmtId="49" fontId="0" fillId="2" borderId="0" xfId="0" applyNumberFormat="true" applyFont="true" applyFill="true" applyAlignment="true">
      <alignment horizontal="center" vertical="center"/>
    </xf>
    <xf numFmtId="0" fontId="0" fillId="0" borderId="1" xfId="0" applyNumberFormat="true" applyFont="true" applyFill="true" applyBorder="true" applyAlignment="true" applyProtection="true">
      <alignment horizontal="center" vertical="center"/>
    </xf>
    <xf numFmtId="49" fontId="0" fillId="0" borderId="1" xfId="0" applyNumberFormat="true" applyFont="true" applyFill="true" applyBorder="true" applyAlignment="true">
      <alignment horizontal="center" vertical="center"/>
    </xf>
    <xf numFmtId="49" fontId="0" fillId="2" borderId="2" xfId="0" applyNumberFormat="true" applyFont="true" applyFill="true" applyBorder="true" applyAlignment="true">
      <alignment horizontal="center" vertical="center"/>
    </xf>
    <xf numFmtId="49" fontId="0" fillId="2" borderId="1" xfId="0" applyNumberFormat="true" applyFont="true" applyFill="true" applyBorder="true" applyAlignment="true">
      <alignment horizontal="center" vertical="center"/>
    </xf>
    <xf numFmtId="0" fontId="0" fillId="0" borderId="3" xfId="0" applyNumberFormat="true" applyFont="true" applyFill="true" applyBorder="true" applyAlignment="true" applyProtection="true">
      <alignment horizontal="center" vertical="center"/>
    </xf>
    <xf numFmtId="49" fontId="0" fillId="0" borderId="3" xfId="0" applyNumberFormat="true" applyFont="true" applyFill="true" applyBorder="true" applyAlignment="true">
      <alignment horizontal="center" vertical="center"/>
    </xf>
    <xf numFmtId="49" fontId="0" fillId="2" borderId="4" xfId="0" applyNumberFormat="true" applyFont="true" applyFill="true" applyBorder="true" applyAlignment="true">
      <alignment horizontal="center" vertical="center"/>
    </xf>
    <xf numFmtId="49" fontId="0" fillId="0" borderId="2" xfId="0" applyNumberFormat="true" applyFont="true" applyFill="true" applyBorder="true" applyAlignment="true" applyProtection="true">
      <alignment horizontal="left" vertical="center"/>
    </xf>
    <xf numFmtId="49" fontId="0" fillId="0" borderId="2" xfId="0" applyNumberFormat="true" applyFont="true" applyFill="true" applyBorder="true" applyAlignment="true" applyProtection="true">
      <alignment horizontal="justify" vertical="center"/>
    </xf>
    <xf numFmtId="3" fontId="0" fillId="0" borderId="1" xfId="0" applyNumberFormat="true" applyFont="true" applyFill="true" applyBorder="true" applyAlignment="true" applyProtection="true">
      <alignment horizontal="right"/>
    </xf>
    <xf numFmtId="49" fontId="0" fillId="0" borderId="1" xfId="0" applyNumberFormat="true" applyFont="true" applyFill="true" applyBorder="true" applyAlignment="true" applyProtection="true">
      <alignment horizontal="justify" vertical="center"/>
    </xf>
    <xf numFmtId="49" fontId="0" fillId="0" borderId="1" xfId="0" applyNumberFormat="true" applyFont="true" applyFill="true" applyBorder="true" applyAlignment="true" applyProtection="true">
      <alignment horizontal="justify" vertical="center" wrapText="true"/>
    </xf>
    <xf numFmtId="0" fontId="0" fillId="0" borderId="0" xfId="0" applyAlignment="true">
      <alignment horizontal="right"/>
    </xf>
    <xf numFmtId="0" fontId="0" fillId="2" borderId="0" xfId="0" applyFill="true"/>
    <xf numFmtId="0" fontId="2" fillId="0" borderId="0" xfId="0" applyNumberFormat="true" applyFont="true" applyFill="true" applyAlignment="true" applyProtection="true">
      <alignment horizontal="center" vertical="center" wrapText="true"/>
    </xf>
    <xf numFmtId="0" fontId="2" fillId="0" borderId="0" xfId="0" applyNumberFormat="true" applyFont="true" applyAlignment="true">
      <alignment horizontal="center" vertical="center" wrapText="true"/>
    </xf>
    <xf numFmtId="0" fontId="3" fillId="0" borderId="1"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4" xfId="0" applyFont="true" applyBorder="true" applyAlignment="true">
      <alignment horizontal="center" vertical="center" wrapText="true"/>
    </xf>
    <xf numFmtId="49" fontId="0" fillId="0" borderId="2" xfId="0" applyNumberFormat="true" applyFont="true" applyFill="true" applyBorder="true" applyAlignment="true" applyProtection="true"/>
    <xf numFmtId="177" fontId="0" fillId="0" borderId="2" xfId="0" applyNumberFormat="true" applyFont="true" applyFill="true" applyBorder="true" applyAlignment="true" applyProtection="true"/>
    <xf numFmtId="0" fontId="0" fillId="0" borderId="1" xfId="0" applyNumberFormat="true" applyFont="true" applyFill="true" applyBorder="true" applyAlignment="true" applyProtection="true">
      <alignment horizontal="center" vertical="center" wrapText="true"/>
    </xf>
    <xf numFmtId="0" fontId="0" fillId="0" borderId="3" xfId="0" applyNumberFormat="true" applyFont="true" applyFill="true" applyBorder="true" applyAlignment="true" applyProtection="true">
      <alignment horizontal="center" vertical="center" wrapText="true"/>
    </xf>
    <xf numFmtId="49" fontId="0" fillId="0" borderId="1" xfId="0" applyNumberFormat="true" applyFont="true" applyFill="true" applyBorder="true" applyAlignment="true" applyProtection="true">
      <alignment wrapText="true"/>
    </xf>
    <xf numFmtId="3" fontId="0" fillId="0" borderId="7" xfId="0" applyNumberFormat="true" applyFont="true" applyFill="true" applyBorder="true" applyAlignment="true" applyProtection="true"/>
    <xf numFmtId="3" fontId="0" fillId="0" borderId="2" xfId="0" applyNumberFormat="true" applyFont="true" applyFill="true" applyBorder="true" applyAlignment="true" applyProtection="true"/>
    <xf numFmtId="3" fontId="0" fillId="0" borderId="1" xfId="0" applyNumberFormat="true" applyFont="true" applyFill="true" applyBorder="true" applyAlignment="true" applyProtection="true"/>
    <xf numFmtId="49" fontId="0" fillId="0" borderId="7" xfId="0" applyNumberFormat="true" applyFont="true" applyFill="true" applyBorder="true" applyAlignment="true" applyProtection="true">
      <alignment wrapText="true"/>
    </xf>
    <xf numFmtId="49" fontId="0" fillId="0" borderId="2" xfId="0" applyNumberFormat="true" applyFont="true" applyFill="true" applyBorder="true" applyAlignment="true" applyProtection="true">
      <alignment wrapText="true"/>
    </xf>
    <xf numFmtId="0" fontId="4" fillId="0" borderId="0" xfId="0" applyNumberFormat="true" applyFont="true" applyAlignment="true">
      <alignment horizontal="right" vertical="center" wrapText="true"/>
    </xf>
    <xf numFmtId="0" fontId="5" fillId="0" borderId="0" xfId="0" applyNumberFormat="true" applyFont="true" applyFill="true" applyAlignment="true">
      <alignment vertical="center"/>
    </xf>
    <xf numFmtId="0" fontId="6" fillId="0" borderId="0" xfId="0" applyNumberFormat="true" applyFont="true" applyFill="true" applyAlignment="true" applyProtection="true">
      <alignment horizontal="centerContinuous" vertical="center"/>
    </xf>
    <xf numFmtId="0" fontId="0" fillId="0" borderId="0" xfId="0" applyAlignment="true">
      <alignment horizontal="centerContinuous" vertical="center"/>
    </xf>
    <xf numFmtId="0" fontId="5" fillId="0" borderId="0" xfId="0" applyNumberFormat="true" applyFont="true" applyFill="true" applyAlignment="true" applyProtection="true">
      <alignment vertical="center"/>
    </xf>
    <xf numFmtId="0" fontId="5" fillId="0" borderId="7" xfId="0" applyNumberFormat="true" applyFont="true" applyFill="true" applyBorder="true" applyAlignment="true" applyProtection="true">
      <alignment vertical="center"/>
    </xf>
    <xf numFmtId="0" fontId="5" fillId="2" borderId="8"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wrapText="true"/>
    </xf>
    <xf numFmtId="0" fontId="5" fillId="2" borderId="1" xfId="0" applyNumberFormat="true" applyFont="true" applyFill="true" applyBorder="true" applyAlignment="true" applyProtection="true">
      <alignment horizontal="center" vertical="center" wrapText="true"/>
    </xf>
    <xf numFmtId="0" fontId="5" fillId="2" borderId="11" xfId="0" applyNumberFormat="true" applyFont="true" applyFill="true" applyBorder="true" applyAlignment="true" applyProtection="true">
      <alignment horizontal="center" vertical="center" wrapText="true"/>
    </xf>
    <xf numFmtId="0" fontId="7" fillId="0" borderId="12" xfId="0" applyFont="true" applyBorder="true" applyAlignment="true">
      <alignment horizontal="center" vertical="center"/>
    </xf>
    <xf numFmtId="0" fontId="0" fillId="0" borderId="12" xfId="0" applyFill="true" applyBorder="true" applyAlignment="true">
      <alignment horizontal="center" vertical="center"/>
    </xf>
    <xf numFmtId="0" fontId="5" fillId="0" borderId="12" xfId="0" applyFont="true" applyFill="true" applyBorder="true" applyAlignment="true">
      <alignment horizontal="center" vertical="center"/>
    </xf>
    <xf numFmtId="49" fontId="5" fillId="0" borderId="7" xfId="0" applyNumberFormat="true" applyFont="true" applyFill="true" applyBorder="true" applyAlignment="true" applyProtection="true">
      <alignment vertical="center" wrapText="true"/>
    </xf>
    <xf numFmtId="49" fontId="5" fillId="0" borderId="2" xfId="0" applyNumberFormat="true" applyFont="true" applyFill="true" applyBorder="true" applyAlignment="true" applyProtection="true">
      <alignment vertical="center" wrapText="true"/>
    </xf>
    <xf numFmtId="3" fontId="0" fillId="0" borderId="2" xfId="0" applyNumberFormat="true" applyFont="true" applyFill="true" applyBorder="true" applyAlignment="true" applyProtection="true">
      <alignment vertical="center" wrapText="true"/>
    </xf>
    <xf numFmtId="3" fontId="5" fillId="0" borderId="1" xfId="0" applyNumberFormat="true" applyFont="true" applyFill="true" applyBorder="true" applyAlignment="true" applyProtection="true">
      <alignment vertical="center" wrapText="true"/>
    </xf>
    <xf numFmtId="0" fontId="5" fillId="0" borderId="0" xfId="0" applyFont="true" applyFill="true" applyAlignment="true">
      <alignment vertical="center"/>
    </xf>
    <xf numFmtId="0" fontId="0" fillId="0" borderId="0" xfId="0" applyFill="true"/>
    <xf numFmtId="0" fontId="5" fillId="0" borderId="0" xfId="0" applyFont="true" applyAlignment="true">
      <alignment vertical="center"/>
    </xf>
    <xf numFmtId="0" fontId="5" fillId="0" borderId="0" xfId="0" applyNumberFormat="true" applyFont="true" applyFill="true" applyAlignment="true">
      <alignment horizontal="right" vertical="center"/>
    </xf>
    <xf numFmtId="0" fontId="5" fillId="2" borderId="5" xfId="0" applyNumberFormat="true" applyFont="true" applyFill="true" applyBorder="true" applyAlignment="true" applyProtection="true">
      <alignment horizontal="center" vertical="center" wrapText="true"/>
    </xf>
    <xf numFmtId="0" fontId="5" fillId="0" borderId="8" xfId="0" applyNumberFormat="true" applyFont="true" applyFill="true" applyBorder="true" applyAlignment="true" applyProtection="true">
      <alignment horizontal="center" vertical="center" wrapText="true"/>
    </xf>
    <xf numFmtId="0" fontId="5" fillId="0" borderId="3" xfId="0" applyFont="true" applyFill="true" applyBorder="true" applyAlignment="true">
      <alignment horizontal="center" vertical="center"/>
    </xf>
    <xf numFmtId="0" fontId="5" fillId="0" borderId="3" xfId="0" applyFont="true" applyBorder="true" applyAlignment="true">
      <alignment horizontal="center" vertical="center"/>
    </xf>
    <xf numFmtId="3" fontId="5" fillId="0" borderId="7" xfId="0" applyNumberFormat="true" applyFont="true" applyFill="true" applyBorder="true" applyAlignment="true" applyProtection="true">
      <alignment vertical="center" wrapText="true"/>
    </xf>
    <xf numFmtId="3" fontId="5" fillId="0" borderId="5" xfId="0" applyNumberFormat="true" applyFont="true" applyFill="true" applyBorder="true" applyAlignment="true" applyProtection="true">
      <alignment vertical="center" wrapText="true"/>
    </xf>
    <xf numFmtId="177" fontId="5" fillId="0" borderId="0" xfId="0" applyNumberFormat="true" applyFont="true" applyFill="true" applyAlignment="true" applyProtection="true">
      <alignment vertical="center"/>
    </xf>
    <xf numFmtId="0" fontId="5" fillId="0" borderId="0" xfId="0" applyNumberFormat="true" applyFont="true" applyAlignment="true">
      <alignment vertical="center"/>
    </xf>
    <xf numFmtId="0" fontId="5" fillId="0" borderId="2" xfId="0" applyNumberFormat="true" applyFont="true" applyFill="true" applyBorder="true" applyAlignment="true" applyProtection="true">
      <alignment horizontal="centerContinuous" vertical="center"/>
    </xf>
    <xf numFmtId="0" fontId="5" fillId="0" borderId="7"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xf>
    <xf numFmtId="0" fontId="5" fillId="0" borderId="13" xfId="0" applyNumberFormat="true" applyFont="true" applyFill="true" applyBorder="true" applyAlignment="true" applyProtection="true">
      <alignment horizontal="center" vertical="center"/>
    </xf>
    <xf numFmtId="0" fontId="5" fillId="0" borderId="10" xfId="0" applyNumberFormat="true" applyFont="true" applyFill="true" applyBorder="true" applyAlignment="true" applyProtection="true">
      <alignment horizontal="center" vertical="center"/>
    </xf>
    <xf numFmtId="0" fontId="5" fillId="0" borderId="12" xfId="0" applyNumberFormat="true" applyFont="true" applyFill="true" applyBorder="true" applyAlignment="true" applyProtection="true">
      <alignment horizontal="center" vertical="center" wrapText="true"/>
    </xf>
    <xf numFmtId="0" fontId="5" fillId="0" borderId="3" xfId="0" applyNumberFormat="true" applyFont="true" applyFill="true" applyBorder="true" applyAlignment="true" applyProtection="true">
      <alignment horizontal="center" vertical="center" wrapText="true"/>
    </xf>
    <xf numFmtId="0" fontId="7" fillId="0" borderId="12" xfId="0" applyFont="true" applyFill="true" applyBorder="true" applyAlignment="true">
      <alignment horizontal="center" vertical="center"/>
    </xf>
    <xf numFmtId="49" fontId="5" fillId="0" borderId="1" xfId="0" applyNumberFormat="true" applyFont="true" applyFill="true" applyBorder="true" applyAlignment="true" applyProtection="true">
      <alignment vertical="center" wrapText="true"/>
    </xf>
    <xf numFmtId="0" fontId="5" fillId="0" borderId="5" xfId="0" applyNumberFormat="true" applyFont="true" applyFill="true" applyBorder="true" applyAlignment="true" applyProtection="true">
      <alignment horizontal="centerContinuous" vertical="center"/>
    </xf>
    <xf numFmtId="0" fontId="5" fillId="0" borderId="5" xfId="0" applyNumberFormat="true" applyFont="true" applyFill="true" applyBorder="true" applyAlignment="true" applyProtection="true">
      <alignment horizontal="center" vertical="center" wrapText="true"/>
    </xf>
    <xf numFmtId="0" fontId="5" fillId="0" borderId="2" xfId="0" applyNumberFormat="true" applyFont="true" applyFill="true" applyBorder="true" applyAlignment="true" applyProtection="true">
      <alignment horizontal="center" vertical="center" wrapText="true"/>
    </xf>
    <xf numFmtId="0" fontId="5" fillId="0" borderId="1" xfId="0" applyNumberFormat="true" applyFont="true" applyFill="true" applyBorder="true" applyAlignment="true" applyProtection="true">
      <alignment horizontal="center" vertical="center" wrapText="true"/>
    </xf>
    <xf numFmtId="0" fontId="5" fillId="0" borderId="12" xfId="0" applyFont="true" applyBorder="true" applyAlignment="true">
      <alignment horizontal="center" vertical="center"/>
    </xf>
    <xf numFmtId="49" fontId="5" fillId="0" borderId="5" xfId="0" applyNumberFormat="true" applyFont="true" applyFill="true" applyBorder="true" applyAlignment="true" applyProtection="true">
      <alignment vertical="center" wrapText="true"/>
    </xf>
    <xf numFmtId="3" fontId="5" fillId="0" borderId="2" xfId="0" applyNumberFormat="true" applyFont="true" applyFill="true" applyBorder="true" applyAlignment="true" applyProtection="true">
      <alignment vertical="center" wrapText="true"/>
    </xf>
    <xf numFmtId="0" fontId="5" fillId="0" borderId="14"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wrapText="true"/>
    </xf>
    <xf numFmtId="0" fontId="5" fillId="2" borderId="0" xfId="0" applyNumberFormat="true" applyFont="true" applyFill="true" applyAlignment="true">
      <alignment vertical="center"/>
    </xf>
    <xf numFmtId="0" fontId="5" fillId="2" borderId="0" xfId="0" applyNumberFormat="true" applyFont="true" applyFill="true" applyAlignment="true">
      <alignment horizontal="right" vertical="center"/>
    </xf>
    <xf numFmtId="0" fontId="5" fillId="0" borderId="0" xfId="0" applyNumberFormat="true" applyFont="true" applyAlignment="true">
      <alignment horizontal="right" vertical="center"/>
    </xf>
    <xf numFmtId="0" fontId="5" fillId="0" borderId="6" xfId="0" applyNumberFormat="true" applyFont="true" applyFill="true" applyBorder="true" applyAlignment="true" applyProtection="true">
      <alignment horizontal="centerContinuous" vertical="center"/>
    </xf>
    <xf numFmtId="0" fontId="5" fillId="0" borderId="1" xfId="0" applyNumberFormat="true" applyFont="true" applyFill="true" applyBorder="true" applyAlignment="true" applyProtection="true">
      <alignment horizontal="center" vertical="center"/>
    </xf>
    <xf numFmtId="0" fontId="7" fillId="0" borderId="3" xfId="0" applyFont="true" applyFill="true" applyBorder="true" applyAlignment="true">
      <alignment horizontal="center" vertical="center"/>
    </xf>
    <xf numFmtId="177" fontId="5" fillId="0" borderId="2" xfId="0" applyNumberFormat="true" applyFont="true" applyFill="true" applyBorder="true" applyAlignment="true" applyProtection="true">
      <alignment vertical="center" wrapText="true"/>
    </xf>
    <xf numFmtId="0" fontId="5" fillId="0" borderId="2" xfId="0" applyNumberFormat="true" applyFont="true" applyFill="true" applyBorder="true" applyAlignment="true" applyProtection="true">
      <alignment horizontal="center" vertical="center"/>
    </xf>
    <xf numFmtId="0" fontId="5" fillId="0" borderId="10" xfId="0" applyNumberFormat="true" applyFont="true" applyFill="true" applyBorder="true" applyAlignment="true" applyProtection="true">
      <alignment horizontal="center" vertical="center" wrapText="true"/>
    </xf>
    <xf numFmtId="0" fontId="0" fillId="0" borderId="0" xfId="0" applyAlignment="true">
      <alignment vertical="center"/>
    </xf>
    <xf numFmtId="0" fontId="5" fillId="0" borderId="7" xfId="0" applyNumberFormat="true" applyFont="true" applyFill="true" applyBorder="true" applyAlignment="true" applyProtection="true">
      <alignment horizontal="center" vertical="center" wrapText="true"/>
    </xf>
    <xf numFmtId="0" fontId="5" fillId="0" borderId="7" xfId="0" applyNumberFormat="true" applyFont="true" applyFill="true" applyBorder="true" applyAlignment="true" applyProtection="true">
      <alignment horizontal="center" vertical="center"/>
    </xf>
    <xf numFmtId="0" fontId="5" fillId="0" borderId="5" xfId="0" applyNumberFormat="true" applyFont="true" applyFill="true" applyBorder="true" applyAlignment="true" applyProtection="true">
      <alignment horizontal="center" vertical="center"/>
    </xf>
    <xf numFmtId="1" fontId="5" fillId="0" borderId="3" xfId="0" applyNumberFormat="true" applyFont="true" applyFill="true" applyBorder="true" applyAlignment="true" applyProtection="true">
      <alignment horizontal="center" vertical="center" wrapText="true"/>
    </xf>
    <xf numFmtId="0" fontId="5" fillId="2" borderId="12" xfId="0" applyNumberFormat="true" applyFont="true" applyFill="true" applyBorder="true" applyAlignment="true">
      <alignment horizontal="center" vertical="center" wrapText="true"/>
    </xf>
    <xf numFmtId="0" fontId="5" fillId="0" borderId="12" xfId="0" applyNumberFormat="true" applyFont="true" applyFill="true" applyBorder="true" applyAlignment="true">
      <alignment horizontal="center" vertical="center" wrapText="true"/>
    </xf>
    <xf numFmtId="0" fontId="5" fillId="0" borderId="9" xfId="0" applyNumberFormat="true" applyFont="true" applyFill="true" applyBorder="true" applyAlignment="true">
      <alignment horizontal="center" vertical="center" wrapText="true"/>
    </xf>
    <xf numFmtId="1" fontId="5" fillId="0" borderId="8" xfId="0" applyNumberFormat="true" applyFont="true" applyFill="true" applyBorder="true" applyAlignment="true" applyProtection="true">
      <alignment horizontal="center" vertical="center" wrapText="true"/>
    </xf>
    <xf numFmtId="49" fontId="0" fillId="0" borderId="1" xfId="0" applyNumberFormat="true" applyFont="true" applyFill="true" applyBorder="true" applyAlignment="true" applyProtection="true">
      <alignment vertical="center" wrapText="true"/>
    </xf>
    <xf numFmtId="177" fontId="0" fillId="0" borderId="5" xfId="0" applyNumberFormat="true" applyFont="true" applyFill="true" applyBorder="true" applyAlignment="true" applyProtection="true">
      <alignment vertical="center" wrapText="true"/>
    </xf>
    <xf numFmtId="0" fontId="5" fillId="2" borderId="2" xfId="0" applyNumberFormat="true" applyFont="true" applyFill="true" applyBorder="true" applyAlignment="true" applyProtection="true">
      <alignment horizontal="center" vertical="center" wrapText="true"/>
    </xf>
    <xf numFmtId="0" fontId="8" fillId="0" borderId="0" xfId="0" applyNumberFormat="true" applyFont="true" applyFill="true" applyAlignment="true" applyProtection="true">
      <alignment horizontal="center" vertical="center"/>
    </xf>
    <xf numFmtId="0" fontId="5" fillId="0" borderId="13" xfId="0" applyNumberFormat="true" applyFont="true" applyFill="true" applyBorder="true" applyAlignment="true" applyProtection="true">
      <alignment horizontal="left" vertical="center"/>
    </xf>
    <xf numFmtId="0" fontId="0" fillId="0" borderId="1" xfId="0" applyNumberFormat="true" applyFont="true" applyFill="true" applyBorder="true" applyAlignment="true">
      <alignment horizontal="center" vertical="center"/>
    </xf>
    <xf numFmtId="0" fontId="0" fillId="0" borderId="1" xfId="0" applyFont="true" applyFill="true" applyBorder="true" applyAlignment="true"/>
    <xf numFmtId="0" fontId="0" fillId="0" borderId="1" xfId="0" applyNumberFormat="true" applyFont="true" applyFill="true" applyBorder="true" applyAlignment="true">
      <alignment horizontal="center" vertical="center" wrapText="true"/>
    </xf>
    <xf numFmtId="0" fontId="0" fillId="2" borderId="1" xfId="0" applyNumberFormat="true" applyFont="true" applyFill="true" applyBorder="true" applyAlignment="true">
      <alignment horizontal="center" vertical="center" wrapText="true"/>
    </xf>
    <xf numFmtId="0" fontId="0" fillId="0" borderId="3" xfId="0" applyNumberFormat="true" applyFont="true" applyFill="true" applyBorder="true" applyAlignment="true">
      <alignment horizontal="center" vertical="center" wrapText="true"/>
    </xf>
    <xf numFmtId="0" fontId="0" fillId="2" borderId="3" xfId="0" applyNumberFormat="true" applyFont="true" applyFill="true" applyBorder="true" applyAlignment="true">
      <alignment horizontal="center" vertical="center" wrapText="true"/>
    </xf>
    <xf numFmtId="49" fontId="0" fillId="0" borderId="2" xfId="0" applyNumberFormat="true" applyFont="true" applyFill="true" applyBorder="true" applyAlignment="true" applyProtection="true">
      <alignment vertical="center" wrapText="true"/>
    </xf>
    <xf numFmtId="0" fontId="5" fillId="0" borderId="0" xfId="0" applyNumberFormat="true" applyFont="true" applyFill="true" applyAlignment="true" applyProtection="true">
      <alignment horizontal="left" vertical="center"/>
    </xf>
    <xf numFmtId="0" fontId="9" fillId="0" borderId="0" xfId="0" applyNumberFormat="true" applyFont="true" applyFill="true" applyAlignment="true" applyProtection="true">
      <alignment horizontal="left" vertical="center"/>
    </xf>
    <xf numFmtId="0" fontId="0" fillId="0" borderId="2" xfId="0" applyNumberFormat="true" applyFont="true" applyFill="true" applyBorder="true" applyAlignment="true" applyProtection="true">
      <alignment horizontal="center" vertical="center" wrapText="true"/>
    </xf>
    <xf numFmtId="0" fontId="0" fillId="2" borderId="1" xfId="0" applyNumberFormat="true" applyFont="true" applyFill="true" applyBorder="true" applyAlignment="true" applyProtection="true">
      <alignment horizontal="center" vertical="center" wrapText="true"/>
    </xf>
    <xf numFmtId="0" fontId="0" fillId="2" borderId="3" xfId="0" applyNumberFormat="true" applyFont="true" applyFill="true" applyBorder="true" applyAlignment="true" applyProtection="true">
      <alignment horizontal="center" vertical="center" wrapText="true"/>
    </xf>
    <xf numFmtId="0" fontId="0" fillId="0" borderId="11"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wrapText="true"/>
    </xf>
    <xf numFmtId="177" fontId="0" fillId="0" borderId="2"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vertical="center" wrapText="true"/>
    </xf>
    <xf numFmtId="3" fontId="0" fillId="0" borderId="5" xfId="0" applyNumberFormat="true" applyFont="true" applyFill="true" applyBorder="true" applyAlignment="true" applyProtection="true">
      <alignment vertical="center" wrapText="true"/>
    </xf>
    <xf numFmtId="0" fontId="9" fillId="2" borderId="0" xfId="0" applyNumberFormat="true" applyFont="true" applyFill="true" applyAlignment="true">
      <alignment vertical="center"/>
    </xf>
    <xf numFmtId="0" fontId="0" fillId="0" borderId="10" xfId="0" applyNumberFormat="true" applyFont="true" applyFill="true" applyBorder="true" applyAlignment="true" applyProtection="true">
      <alignment horizontal="center" vertical="center" wrapText="true"/>
    </xf>
    <xf numFmtId="3" fontId="0" fillId="0" borderId="7" xfId="0" applyNumberFormat="true" applyFont="true" applyFill="true" applyBorder="true" applyAlignment="true" applyProtection="true">
      <alignment vertical="center" wrapText="true"/>
    </xf>
    <xf numFmtId="0" fontId="0" fillId="2" borderId="5" xfId="0" applyNumberFormat="true" applyFont="true" applyFill="true" applyBorder="true" applyAlignment="true" applyProtection="true">
      <alignment horizontal="center" vertical="center" wrapText="true"/>
    </xf>
    <xf numFmtId="0" fontId="0" fillId="2" borderId="2" xfId="0" applyNumberFormat="true" applyFont="true" applyFill="true" applyBorder="true" applyAlignment="true" applyProtection="true">
      <alignment horizontal="center" vertical="center" wrapText="true"/>
    </xf>
    <xf numFmtId="0" fontId="0" fillId="2" borderId="11"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xf>
    <xf numFmtId="0" fontId="0" fillId="0" borderId="4" xfId="0" applyNumberFormat="true" applyFont="true" applyFill="true" applyBorder="true" applyAlignment="true" applyProtection="true">
      <alignment horizontal="center" vertical="center" wrapText="true"/>
    </xf>
    <xf numFmtId="0" fontId="0" fillId="0" borderId="15" xfId="0" applyNumberFormat="true" applyFont="true" applyFill="true" applyBorder="true" applyAlignment="true" applyProtection="true">
      <alignment horizontal="center" vertical="center" wrapText="true"/>
    </xf>
    <xf numFmtId="0" fontId="0" fillId="2" borderId="10"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wrapText="true"/>
    </xf>
    <xf numFmtId="0" fontId="0" fillId="2" borderId="4" xfId="0" applyNumberFormat="true" applyFont="true" applyFill="true" applyBorder="true" applyAlignment="true" applyProtection="true">
      <alignment horizontal="center" vertical="center" wrapText="true"/>
    </xf>
    <xf numFmtId="176" fontId="0" fillId="0" borderId="1" xfId="0" applyNumberFormat="true" applyFont="true" applyFill="true" applyBorder="true" applyAlignment="true" applyProtection="true">
      <alignment horizontal="center" vertical="center" wrapText="true"/>
    </xf>
    <xf numFmtId="0" fontId="0" fillId="0" borderId="5" xfId="0" applyNumberFormat="true" applyFont="true" applyFill="true" applyBorder="true" applyAlignment="true" applyProtection="true">
      <alignment horizontal="center" vertical="center" wrapText="true"/>
    </xf>
    <xf numFmtId="176" fontId="0" fillId="0" borderId="3" xfId="0" applyNumberFormat="true" applyFont="true" applyFill="true" applyBorder="true" applyAlignment="true" applyProtection="true">
      <alignment horizontal="center" vertical="center" wrapText="true"/>
    </xf>
    <xf numFmtId="0" fontId="0" fillId="0" borderId="6" xfId="0" applyNumberFormat="true" applyFont="true" applyFill="true" applyBorder="true" applyAlignment="true" applyProtection="true">
      <alignment horizontal="center" vertical="center" wrapText="true"/>
    </xf>
    <xf numFmtId="0" fontId="0" fillId="2" borderId="6" xfId="0" applyNumberFormat="true" applyFont="true" applyFill="true" applyBorder="true" applyAlignment="true" applyProtection="true">
      <alignment horizontal="center" vertical="center" wrapText="true"/>
    </xf>
    <xf numFmtId="0" fontId="10" fillId="2" borderId="0" xfId="26" applyNumberFormat="true" applyFont="true" applyFill="true" applyAlignment="true">
      <alignment vertical="center"/>
    </xf>
    <xf numFmtId="0" fontId="0" fillId="0" borderId="0" xfId="0" applyNumberFormat="true" applyFont="true" applyFill="true" applyAlignment="true">
      <alignment horizontal="right" vertical="center"/>
    </xf>
    <xf numFmtId="0" fontId="0" fillId="0" borderId="0" xfId="0" applyAlignment="true">
      <alignment vertical="center" wrapText="true"/>
    </xf>
    <xf numFmtId="0" fontId="5" fillId="2" borderId="7" xfId="0" applyNumberFormat="true" applyFont="true" applyFill="true" applyBorder="true" applyAlignment="true" applyProtection="true">
      <alignment horizontal="center" vertical="center" wrapText="true"/>
    </xf>
    <xf numFmtId="0" fontId="5" fillId="2" borderId="2" xfId="0" applyNumberFormat="true" applyFont="true" applyFill="true" applyBorder="true" applyAlignment="true" applyProtection="true">
      <alignment horizontal="center" vertical="center"/>
    </xf>
    <xf numFmtId="0" fontId="5" fillId="2" borderId="7" xfId="0" applyNumberFormat="true" applyFont="true" applyFill="true" applyBorder="true" applyAlignment="true" applyProtection="true">
      <alignment horizontal="center" vertical="center"/>
    </xf>
    <xf numFmtId="0" fontId="5" fillId="2" borderId="5" xfId="0" applyNumberFormat="true" applyFont="true" applyFill="true" applyBorder="true" applyAlignment="true" applyProtection="true">
      <alignment horizontal="center" vertical="center"/>
    </xf>
    <xf numFmtId="0" fontId="5" fillId="2" borderId="3"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lignment horizontal="center" vertical="center" wrapText="true"/>
    </xf>
    <xf numFmtId="0" fontId="7" fillId="0" borderId="3" xfId="0" applyFont="true" applyBorder="true" applyAlignment="true">
      <alignment horizontal="center" vertical="center"/>
    </xf>
    <xf numFmtId="0" fontId="5" fillId="2" borderId="1" xfId="0" applyNumberFormat="true" applyFont="true" applyFill="true" applyBorder="true" applyAlignment="true" applyProtection="true">
      <alignment horizontal="center" vertical="center"/>
    </xf>
    <xf numFmtId="177" fontId="5" fillId="0" borderId="2" xfId="0" applyNumberFormat="true" applyFont="true" applyFill="true" applyBorder="true" applyAlignment="true" applyProtection="true">
      <alignment horizontal="left" vertical="center" wrapText="true"/>
    </xf>
    <xf numFmtId="0" fontId="5" fillId="2" borderId="2" xfId="0" applyNumberFormat="true" applyFont="true" applyFill="true" applyBorder="true" applyAlignment="true" applyProtection="true">
      <alignment horizontal="centerContinuous" vertical="center"/>
    </xf>
    <xf numFmtId="0" fontId="5" fillId="2" borderId="7" xfId="0" applyNumberFormat="true" applyFont="true" applyFill="true" applyBorder="true" applyAlignment="true" applyProtection="true">
      <alignment horizontal="centerContinuous" vertical="center"/>
    </xf>
    <xf numFmtId="0" fontId="5" fillId="2" borderId="5" xfId="0" applyNumberFormat="true" applyFont="true" applyFill="true" applyBorder="true" applyAlignment="true" applyProtection="true">
      <alignment horizontal="centerContinuous" vertical="center"/>
    </xf>
    <xf numFmtId="1" fontId="5" fillId="0" borderId="0" xfId="0" applyNumberFormat="true" applyFont="true" applyFill="true" applyAlignment="true">
      <alignment vertical="center"/>
    </xf>
    <xf numFmtId="0" fontId="5" fillId="2" borderId="1"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Continuous" vertical="center"/>
    </xf>
    <xf numFmtId="0" fontId="5" fillId="2" borderId="4" xfId="0" applyNumberFormat="true" applyFont="true" applyFill="true" applyBorder="true" applyAlignment="true" applyProtection="true">
      <alignment horizontal="centerContinuous" vertical="center"/>
    </xf>
    <xf numFmtId="0" fontId="0" fillId="0" borderId="0" xfId="0" applyFill="true" applyAlignment="true">
      <alignment vertical="center"/>
    </xf>
    <xf numFmtId="0" fontId="6" fillId="0" borderId="0" xfId="26" applyNumberFormat="true" applyFont="true" applyFill="true" applyAlignment="true" applyProtection="true">
      <alignment horizontal="centerContinuous" vertical="center"/>
    </xf>
    <xf numFmtId="177" fontId="5" fillId="0" borderId="1" xfId="0" applyNumberFormat="true" applyFont="true" applyFill="true" applyBorder="true" applyAlignment="true" applyProtection="true">
      <alignment vertical="center" wrapText="true"/>
    </xf>
    <xf numFmtId="0" fontId="6" fillId="2" borderId="0" xfId="26" applyNumberFormat="true" applyFont="true" applyFill="true" applyAlignment="true" applyProtection="true">
      <alignment horizontal="centerContinuous" vertical="center"/>
    </xf>
    <xf numFmtId="0" fontId="10" fillId="2" borderId="0" xfId="26" applyNumberFormat="true" applyFont="true" applyAlignment="true">
      <alignment vertical="center"/>
    </xf>
    <xf numFmtId="0" fontId="6" fillId="2" borderId="0" xfId="26" applyNumberFormat="true" applyFont="true" applyFill="true" applyAlignment="true" applyProtection="true">
      <alignment horizontal="center" vertical="center" wrapText="true"/>
    </xf>
    <xf numFmtId="0" fontId="5" fillId="2" borderId="3" xfId="0" applyNumberFormat="true" applyFont="true" applyFill="true" applyBorder="true" applyAlignment="true" applyProtection="true">
      <alignment horizontal="center" vertical="center"/>
    </xf>
    <xf numFmtId="0" fontId="10" fillId="0" borderId="8" xfId="26" applyNumberFormat="true" applyFont="true" applyFill="true" applyBorder="true" applyAlignment="true">
      <alignment horizontal="center" vertical="center" wrapText="true"/>
    </xf>
    <xf numFmtId="0" fontId="10" fillId="0" borderId="11" xfId="26" applyNumberFormat="true" applyFont="true" applyFill="true" applyBorder="true" applyAlignment="true">
      <alignment horizontal="center" vertical="center" wrapText="true"/>
    </xf>
    <xf numFmtId="0" fontId="5" fillId="2" borderId="4" xfId="0" applyNumberFormat="true" applyFont="true" applyFill="true" applyBorder="true" applyAlignment="true" applyProtection="true">
      <alignment horizontal="center" vertical="center"/>
    </xf>
    <xf numFmtId="0" fontId="5" fillId="2" borderId="11" xfId="0" applyNumberFormat="true" applyFont="true" applyFill="true" applyBorder="true" applyAlignment="true" applyProtection="true">
      <alignment horizontal="center" vertical="center"/>
    </xf>
    <xf numFmtId="0" fontId="11" fillId="2" borderId="0" xfId="26" applyNumberFormat="true" applyFont="true" applyFill="true" applyAlignment="true">
      <alignment vertical="center"/>
    </xf>
    <xf numFmtId="0" fontId="10" fillId="2" borderId="0" xfId="26" applyNumberFormat="true" applyFont="true" applyFill="true" applyAlignment="true">
      <alignment horizontal="right" vertical="center"/>
    </xf>
    <xf numFmtId="0" fontId="5" fillId="0" borderId="3"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lignment horizontal="center" vertical="center" wrapText="true"/>
    </xf>
    <xf numFmtId="0" fontId="5" fillId="2" borderId="11" xfId="0" applyNumberFormat="true" applyFont="true" applyFill="true" applyBorder="true" applyAlignment="true">
      <alignment horizontal="center" vertical="center" wrapText="true"/>
    </xf>
    <xf numFmtId="0" fontId="5" fillId="0" borderId="4"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lignment horizontal="center" vertical="center" wrapText="true"/>
    </xf>
    <xf numFmtId="0" fontId="5" fillId="2" borderId="14" xfId="0" applyNumberFormat="true" applyFont="true" applyFill="true" applyBorder="true" applyAlignment="true" applyProtection="true">
      <alignment horizontal="centerContinuous" vertical="center"/>
    </xf>
    <xf numFmtId="0" fontId="10" fillId="0" borderId="0" xfId="0" applyNumberFormat="true" applyFont="true" applyFill="true" applyAlignment="true">
      <alignment horizontal="center" vertical="center"/>
    </xf>
    <xf numFmtId="0" fontId="6" fillId="0" borderId="0" xfId="0" applyNumberFormat="true" applyFont="true" applyFill="true" applyAlignment="true" applyProtection="true">
      <alignment horizontal="center" vertical="center"/>
    </xf>
    <xf numFmtId="0" fontId="5" fillId="0" borderId="0" xfId="0" applyNumberFormat="true" applyFont="true" applyFill="true" applyAlignment="true" applyProtection="true">
      <alignment horizontal="center" vertical="center"/>
    </xf>
    <xf numFmtId="0" fontId="5" fillId="0" borderId="0" xfId="0" applyNumberFormat="true" applyFont="true" applyFill="true" applyAlignment="true">
      <alignment horizontal="center" vertical="center"/>
    </xf>
    <xf numFmtId="0" fontId="5" fillId="0" borderId="8" xfId="0" applyNumberFormat="true" applyFont="true" applyFill="true" applyBorder="true" applyAlignment="true">
      <alignment horizontal="center" vertical="center"/>
    </xf>
    <xf numFmtId="0" fontId="5" fillId="0" borderId="12" xfId="0" applyNumberFormat="true" applyFont="true" applyFill="true" applyBorder="true" applyAlignment="true">
      <alignment horizontal="center" vertical="center"/>
    </xf>
    <xf numFmtId="0" fontId="5" fillId="0" borderId="2" xfId="0" applyNumberFormat="true" applyFont="true" applyFill="true" applyBorder="true" applyAlignment="true">
      <alignment vertical="center"/>
    </xf>
    <xf numFmtId="3" fontId="5" fillId="0" borderId="3" xfId="0" applyNumberFormat="true" applyFont="true" applyFill="true" applyBorder="true" applyAlignment="true" applyProtection="true">
      <alignment horizontal="right" vertical="center"/>
    </xf>
    <xf numFmtId="0" fontId="5" fillId="0" borderId="7" xfId="0" applyNumberFormat="true" applyFont="true" applyFill="true" applyBorder="true" applyAlignment="true">
      <alignment vertical="center" wrapText="true"/>
    </xf>
    <xf numFmtId="3" fontId="5" fillId="0" borderId="3" xfId="0" applyNumberFormat="true" applyFont="true" applyFill="true" applyBorder="true" applyAlignment="true" applyProtection="true">
      <alignment vertical="center" wrapText="true"/>
    </xf>
    <xf numFmtId="0" fontId="5" fillId="0" borderId="7" xfId="0" applyNumberFormat="true" applyFont="true" applyFill="true" applyBorder="true" applyAlignment="true">
      <alignment vertical="center"/>
    </xf>
    <xf numFmtId="3" fontId="0" fillId="0" borderId="3" xfId="0" applyNumberFormat="true" applyFont="true" applyFill="true" applyBorder="true" applyAlignment="true" applyProtection="true">
      <alignment horizontal="right" vertical="center"/>
    </xf>
    <xf numFmtId="3" fontId="5" fillId="0" borderId="8"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horizontal="right" vertical="center"/>
    </xf>
    <xf numFmtId="3" fontId="5" fillId="0" borderId="12" xfId="0" applyNumberFormat="true" applyFont="true" applyFill="true" applyBorder="true" applyAlignment="true" applyProtection="true">
      <alignment vertical="center" wrapText="true"/>
    </xf>
    <xf numFmtId="3" fontId="0" fillId="0" borderId="12" xfId="0" applyNumberFormat="true" applyFont="true" applyFill="true" applyBorder="true" applyAlignment="true" applyProtection="true">
      <alignment horizontal="right" vertical="center"/>
    </xf>
    <xf numFmtId="0" fontId="5" fillId="0" borderId="5" xfId="0" applyNumberFormat="true" applyFont="true" applyFill="true" applyBorder="true" applyAlignment="true">
      <alignment vertical="center"/>
    </xf>
    <xf numFmtId="3" fontId="5" fillId="0" borderId="12" xfId="0" applyNumberFormat="true" applyFont="true" applyFill="true" applyBorder="true" applyAlignment="true">
      <alignment vertical="center" wrapText="true"/>
    </xf>
    <xf numFmtId="0" fontId="5" fillId="0" borderId="2" xfId="0" applyNumberFormat="true" applyFont="true" applyFill="true" applyBorder="true" applyAlignment="true">
      <alignment horizontal="center" vertical="center"/>
    </xf>
    <xf numFmtId="3" fontId="0" fillId="0" borderId="12" xfId="0" applyNumberFormat="true" applyFill="true" applyBorder="true" applyAlignment="true">
      <alignment horizontal="right" vertical="center"/>
    </xf>
    <xf numFmtId="0" fontId="5" fillId="0" borderId="5" xfId="0" applyNumberFormat="true" applyFont="true" applyFill="true" applyBorder="true" applyAlignment="true">
      <alignment horizontal="center" vertical="center"/>
    </xf>
    <xf numFmtId="3" fontId="5" fillId="0" borderId="3" xfId="0" applyNumberFormat="true" applyFont="true" applyFill="true" applyBorder="true" applyAlignment="true">
      <alignment vertical="center" wrapText="true"/>
    </xf>
    <xf numFmtId="3" fontId="5" fillId="0" borderId="8" xfId="0" applyNumberFormat="true" applyFont="true" applyFill="true" applyBorder="true" applyAlignment="true" applyProtection="true">
      <alignment horizontal="right" vertical="center"/>
    </xf>
    <xf numFmtId="0" fontId="5" fillId="0" borderId="1" xfId="0" applyNumberFormat="true" applyFont="true" applyFill="true" applyBorder="true" applyAlignment="true">
      <alignment horizontal="center" vertical="center"/>
    </xf>
    <xf numFmtId="3" fontId="5" fillId="0" borderId="1" xfId="0" applyNumberFormat="true" applyFont="true" applyFill="true" applyBorder="true" applyAlignment="true">
      <alignment horizontal="right" vertical="center"/>
    </xf>
    <xf numFmtId="0" fontId="5" fillId="0" borderId="1" xfId="0" applyFont="true" applyFill="true" applyBorder="true" applyAlignment="true">
      <alignment horizontal="center" vertical="center"/>
    </xf>
    <xf numFmtId="1" fontId="5" fillId="0" borderId="8" xfId="0" applyNumberFormat="true" applyFont="true" applyFill="true" applyBorder="true" applyAlignment="true" applyProtection="true">
      <alignment vertical="center" wrapText="true"/>
    </xf>
    <xf numFmtId="1" fontId="5" fillId="0" borderId="1" xfId="0" applyNumberFormat="true" applyFont="true" applyFill="true" applyBorder="true" applyAlignment="true">
      <alignment horizontal="center" vertical="center"/>
    </xf>
    <xf numFmtId="3" fontId="5" fillId="0" borderId="1" xfId="0" applyNumberFormat="true" applyFont="true" applyFill="true" applyBorder="true" applyAlignment="true" applyProtection="true">
      <alignment horizontal="right" vertical="center"/>
    </xf>
    <xf numFmtId="3" fontId="5" fillId="0" borderId="1" xfId="0" applyNumberFormat="true" applyFont="true" applyFill="true" applyBorder="true" applyAlignment="true">
      <alignment vertical="center"/>
    </xf>
    <xf numFmtId="0" fontId="5" fillId="0" borderId="0" xfId="0" applyFont="true" applyFill="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4"/>
  <sheetViews>
    <sheetView showGridLines="0" showZeros="0" workbookViewId="0">
      <selection activeCell="A1" sqref="A1"/>
    </sheetView>
  </sheetViews>
  <sheetFormatPr defaultColWidth="9.16666666666667" defaultRowHeight="12.75" customHeight="true" outlineLevelCol="4"/>
  <cols>
    <col min="1" max="1" width="46.5" customWidth="true"/>
    <col min="2" max="2" width="35" customWidth="true"/>
    <col min="3" max="3" width="44.8333333333333" customWidth="true"/>
    <col min="4" max="4" width="29.3333333333333" customWidth="true"/>
    <col min="5" max="256" width="9.16666666666667" customWidth="true"/>
  </cols>
  <sheetData>
    <row r="1" ht="18" customHeight="true" spans="1:5">
      <c r="A1" s="181"/>
      <c r="B1" s="181"/>
      <c r="C1" s="181"/>
      <c r="D1" s="57" t="s">
        <v>0</v>
      </c>
      <c r="E1" s="211"/>
    </row>
    <row r="2" ht="18" customHeight="true" spans="1:5">
      <c r="A2" s="182" t="s">
        <v>1</v>
      </c>
      <c r="B2" s="182"/>
      <c r="C2" s="182"/>
      <c r="D2" s="182"/>
      <c r="E2" s="211"/>
    </row>
    <row r="3" ht="18" customHeight="true" spans="1:5">
      <c r="A3" s="183"/>
      <c r="B3" s="183"/>
      <c r="C3" s="184"/>
      <c r="D3" s="57" t="s">
        <v>2</v>
      </c>
      <c r="E3" s="211"/>
    </row>
    <row r="4" ht="20.1" customHeight="true" spans="1:5">
      <c r="A4" s="88" t="s">
        <v>3</v>
      </c>
      <c r="B4" s="91"/>
      <c r="C4" s="88" t="s">
        <v>4</v>
      </c>
      <c r="D4" s="88"/>
      <c r="E4" s="211"/>
    </row>
    <row r="5" ht="20.1" customHeight="true" spans="1:5">
      <c r="A5" s="185" t="s">
        <v>5</v>
      </c>
      <c r="B5" s="186" t="s">
        <v>6</v>
      </c>
      <c r="C5" s="185" t="s">
        <v>5</v>
      </c>
      <c r="D5" s="186" t="s">
        <v>6</v>
      </c>
      <c r="E5" s="211"/>
    </row>
    <row r="6" ht="20.1" customHeight="true" spans="1:5">
      <c r="A6" s="187" t="s">
        <v>7</v>
      </c>
      <c r="B6" s="188">
        <f>SUM(B7:B9)</f>
        <v>1862214</v>
      </c>
      <c r="C6" s="189" t="s">
        <v>8</v>
      </c>
      <c r="D6" s="190">
        <v>1090254</v>
      </c>
      <c r="E6" s="211"/>
    </row>
    <row r="7" ht="20.1" customHeight="true" spans="1:5">
      <c r="A7" s="187" t="s">
        <v>9</v>
      </c>
      <c r="B7" s="188">
        <v>1862214</v>
      </c>
      <c r="C7" s="191" t="s">
        <v>10</v>
      </c>
      <c r="D7" s="53">
        <v>919646</v>
      </c>
      <c r="E7" s="211"/>
    </row>
    <row r="8" ht="20.1" customHeight="true" spans="1:5">
      <c r="A8" s="187" t="s">
        <v>11</v>
      </c>
      <c r="B8" s="192">
        <v>0</v>
      </c>
      <c r="C8" s="191" t="s">
        <v>12</v>
      </c>
      <c r="D8" s="193">
        <v>100000</v>
      </c>
      <c r="E8" s="211"/>
    </row>
    <row r="9" ht="20.1" customHeight="true" spans="1:5">
      <c r="A9" s="187" t="s">
        <v>13</v>
      </c>
      <c r="B9" s="192">
        <v>0</v>
      </c>
      <c r="C9" s="191" t="s">
        <v>14</v>
      </c>
      <c r="D9" s="193">
        <v>70608</v>
      </c>
      <c r="E9" s="211"/>
    </row>
    <row r="10" ht="20.1" customHeight="true" spans="1:5">
      <c r="A10" s="187" t="s">
        <v>15</v>
      </c>
      <c r="B10" s="192">
        <v>0</v>
      </c>
      <c r="C10" s="191" t="s">
        <v>16</v>
      </c>
      <c r="D10" s="193">
        <v>771960</v>
      </c>
      <c r="E10" s="211"/>
    </row>
    <row r="11" ht="20.1" customHeight="true" spans="1:5">
      <c r="A11" s="187" t="s">
        <v>17</v>
      </c>
      <c r="B11" s="194">
        <v>0</v>
      </c>
      <c r="C11" s="191"/>
      <c r="D11" s="195"/>
      <c r="E11" s="211"/>
    </row>
    <row r="12" ht="20.1" customHeight="true" spans="1:5">
      <c r="A12" s="187" t="s">
        <v>18</v>
      </c>
      <c r="B12" s="196">
        <v>0</v>
      </c>
      <c r="C12" s="191"/>
      <c r="D12" s="190"/>
      <c r="E12" s="211"/>
    </row>
    <row r="13" ht="20.1" customHeight="true" spans="1:5">
      <c r="A13" s="187" t="s">
        <v>19</v>
      </c>
      <c r="B13" s="192">
        <v>0</v>
      </c>
      <c r="C13" s="191"/>
      <c r="D13" s="190"/>
      <c r="E13" s="211"/>
    </row>
    <row r="14" ht="18" customHeight="true" spans="1:5">
      <c r="A14" s="93" t="s">
        <v>20</v>
      </c>
      <c r="B14" s="192">
        <v>0</v>
      </c>
      <c r="C14" s="191"/>
      <c r="D14" s="53"/>
      <c r="E14" s="211"/>
    </row>
    <row r="15" ht="18" customHeight="true" spans="1:5">
      <c r="A15" s="187" t="s">
        <v>21</v>
      </c>
      <c r="B15" s="194">
        <v>0</v>
      </c>
      <c r="C15" s="197"/>
      <c r="D15" s="198"/>
      <c r="E15" s="211"/>
    </row>
    <row r="16" ht="20.1" customHeight="true" spans="1:5">
      <c r="A16" s="199" t="s">
        <v>22</v>
      </c>
      <c r="B16" s="200">
        <f>SUM(B6,B10,B11,B12,B13,B14)</f>
        <v>1862214</v>
      </c>
      <c r="C16" s="201" t="s">
        <v>23</v>
      </c>
      <c r="D16" s="202">
        <f>SUM(D6,D10)</f>
        <v>1862214</v>
      </c>
      <c r="E16" s="211"/>
    </row>
    <row r="17" ht="20.1" customHeight="true" spans="1:5">
      <c r="A17" s="187" t="s">
        <v>24</v>
      </c>
      <c r="B17" s="192">
        <v>0</v>
      </c>
      <c r="C17" s="191" t="s">
        <v>25</v>
      </c>
      <c r="D17" s="53">
        <v>0</v>
      </c>
      <c r="E17" s="211"/>
    </row>
    <row r="18" ht="20.1" customHeight="true" spans="1:5">
      <c r="A18" s="187" t="s">
        <v>26</v>
      </c>
      <c r="B18" s="192">
        <v>0</v>
      </c>
      <c r="C18" s="191" t="s">
        <v>27</v>
      </c>
      <c r="D18" s="193">
        <v>0</v>
      </c>
      <c r="E18" s="211"/>
    </row>
    <row r="19" ht="20.1" customHeight="true" spans="1:5">
      <c r="A19" s="187" t="s">
        <v>28</v>
      </c>
      <c r="B19" s="194">
        <v>0</v>
      </c>
      <c r="C19" s="191" t="s">
        <v>29</v>
      </c>
      <c r="D19" s="193">
        <v>0</v>
      </c>
      <c r="E19" s="211"/>
    </row>
    <row r="20" ht="20.1" customHeight="true" spans="1:5">
      <c r="A20" s="187"/>
      <c r="B20" s="203"/>
      <c r="C20" s="187" t="s">
        <v>30</v>
      </c>
      <c r="D20" s="193">
        <v>0</v>
      </c>
      <c r="E20" s="211"/>
    </row>
    <row r="21" ht="20.1" customHeight="true" spans="1:5">
      <c r="A21" s="204"/>
      <c r="B21" s="205"/>
      <c r="C21" s="206"/>
      <c r="D21" s="207"/>
      <c r="E21" s="211"/>
    </row>
    <row r="22" ht="20.1" customHeight="true" spans="1:5">
      <c r="A22" s="199"/>
      <c r="B22" s="188"/>
      <c r="C22" s="201"/>
      <c r="D22" s="208"/>
      <c r="E22" s="211"/>
    </row>
    <row r="23" ht="20.1" customHeight="true" spans="1:5">
      <c r="A23" s="199" t="s">
        <v>31</v>
      </c>
      <c r="B23" s="209">
        <f>SUM(B16,B17,B18)</f>
        <v>1862214</v>
      </c>
      <c r="C23" s="201" t="s">
        <v>32</v>
      </c>
      <c r="D23" s="210">
        <f>SUM(D16,D17,D19)</f>
        <v>1862214</v>
      </c>
      <c r="E23" s="211"/>
    </row>
    <row r="24" ht="18" customHeight="true" spans="1:5">
      <c r="A24" s="211"/>
      <c r="B24" s="211"/>
      <c r="C24" s="211"/>
      <c r="D24" s="211"/>
      <c r="E24" s="211"/>
    </row>
  </sheetData>
  <mergeCells count="3">
    <mergeCell ref="A2:D2"/>
    <mergeCell ref="A4:B4"/>
    <mergeCell ref="C4:D4"/>
  </mergeCells>
  <printOptions horizontalCentered="true"/>
  <pageMargins left="0.590551181102362" right="0.590551181102362" top="0.78740157480315" bottom="0.78740157480315" header="0.511811023622047" footer="0.511811023622047"/>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21"/>
  <sheetViews>
    <sheetView showGridLines="0" showZeros="0" workbookViewId="0">
      <selection activeCell="H27" sqref="H27"/>
    </sheetView>
  </sheetViews>
  <sheetFormatPr defaultColWidth="9.16666666666667" defaultRowHeight="18" customHeight="true"/>
  <cols>
    <col min="1" max="1" width="4.66666666666667" style="56" customWidth="true"/>
    <col min="2" max="3" width="3.83333333333333" style="56" customWidth="true"/>
    <col min="4" max="4" width="9.83333333333333" style="56" customWidth="true"/>
    <col min="5" max="5" width="40.8333333333333" style="56" customWidth="true"/>
    <col min="6" max="14" width="11.3333333333333" style="56" customWidth="true"/>
    <col min="15" max="247" width="9.16666666666667" style="56" customWidth="true"/>
    <col min="248" max="256" width="9.16666666666667" customWidth="true"/>
  </cols>
  <sheetData>
    <row r="1" customHeight="true" spans="1:14">
      <c r="A1" s="36"/>
      <c r="B1" s="84"/>
      <c r="C1" s="84"/>
      <c r="D1" s="65"/>
      <c r="E1" s="65"/>
      <c r="F1" s="65"/>
      <c r="G1" s="84"/>
      <c r="H1" s="84"/>
      <c r="I1" s="84"/>
      <c r="J1" s="84"/>
      <c r="K1" s="84"/>
      <c r="L1" s="84"/>
      <c r="M1" s="84"/>
      <c r="N1" s="85" t="s">
        <v>33</v>
      </c>
    </row>
    <row r="2" customHeight="true" spans="1:14">
      <c r="A2" s="37" t="s">
        <v>34</v>
      </c>
      <c r="B2" s="37"/>
      <c r="C2" s="37"/>
      <c r="D2" s="37"/>
      <c r="E2" s="37"/>
      <c r="F2" s="37"/>
      <c r="G2" s="37"/>
      <c r="H2" s="37"/>
      <c r="I2" s="37"/>
      <c r="J2" s="37"/>
      <c r="K2" s="37"/>
      <c r="L2" s="37"/>
      <c r="M2" s="37"/>
      <c r="N2" s="37"/>
    </row>
    <row r="3" customHeight="true" spans="1:14">
      <c r="A3" s="39" t="s">
        <v>35</v>
      </c>
      <c r="B3" s="39"/>
      <c r="C3" s="39"/>
      <c r="D3" s="39"/>
      <c r="E3" s="39"/>
      <c r="F3" s="84"/>
      <c r="G3" s="84"/>
      <c r="H3" s="84"/>
      <c r="I3" s="84"/>
      <c r="J3" s="84"/>
      <c r="K3" s="84"/>
      <c r="L3" s="84"/>
      <c r="M3" s="84"/>
      <c r="N3" s="85" t="s">
        <v>2</v>
      </c>
    </row>
    <row r="4" customHeight="true" spans="1:14">
      <c r="A4" s="173" t="s">
        <v>36</v>
      </c>
      <c r="B4" s="173"/>
      <c r="C4" s="173"/>
      <c r="D4" s="173"/>
      <c r="E4" s="176"/>
      <c r="F4" s="77" t="s">
        <v>37</v>
      </c>
      <c r="G4" s="104" t="s">
        <v>38</v>
      </c>
      <c r="H4" s="153" t="s">
        <v>39</v>
      </c>
      <c r="I4" s="154"/>
      <c r="J4" s="154"/>
      <c r="K4" s="154"/>
      <c r="L4" s="154"/>
      <c r="M4" s="180"/>
      <c r="N4" s="45" t="s">
        <v>40</v>
      </c>
    </row>
    <row r="5" customHeight="true" spans="1:14">
      <c r="A5" s="151" t="s">
        <v>41</v>
      </c>
      <c r="B5" s="151"/>
      <c r="C5" s="145"/>
      <c r="D5" s="104" t="s">
        <v>42</v>
      </c>
      <c r="E5" s="77" t="s">
        <v>43</v>
      </c>
      <c r="F5" s="77"/>
      <c r="G5" s="45"/>
      <c r="H5" s="177" t="s">
        <v>44</v>
      </c>
      <c r="I5" s="178" t="s">
        <v>45</v>
      </c>
      <c r="J5" s="177"/>
      <c r="K5" s="177"/>
      <c r="L5" s="170"/>
      <c r="M5" s="91" t="s">
        <v>46</v>
      </c>
      <c r="N5" s="45"/>
    </row>
    <row r="6" ht="34.5" customHeight="true" spans="1:14">
      <c r="A6" s="174" t="s">
        <v>47</v>
      </c>
      <c r="B6" s="174" t="s">
        <v>48</v>
      </c>
      <c r="C6" s="175" t="s">
        <v>49</v>
      </c>
      <c r="D6" s="104"/>
      <c r="E6" s="77"/>
      <c r="F6" s="77"/>
      <c r="G6" s="45"/>
      <c r="H6" s="151"/>
      <c r="I6" s="179" t="s">
        <v>50</v>
      </c>
      <c r="J6" s="174" t="s">
        <v>51</v>
      </c>
      <c r="K6" s="174" t="s">
        <v>52</v>
      </c>
      <c r="L6" s="175" t="s">
        <v>53</v>
      </c>
      <c r="M6" s="91"/>
      <c r="N6" s="45"/>
    </row>
    <row r="7" customHeight="true" spans="1:14">
      <c r="A7" s="150" t="s">
        <v>54</v>
      </c>
      <c r="B7" s="150" t="s">
        <v>54</v>
      </c>
      <c r="C7" s="150" t="s">
        <v>54</v>
      </c>
      <c r="D7" s="47" t="s">
        <v>54</v>
      </c>
      <c r="E7" s="73" t="s">
        <v>54</v>
      </c>
      <c r="F7" s="49">
        <v>1</v>
      </c>
      <c r="G7" s="49">
        <v>2</v>
      </c>
      <c r="H7" s="49">
        <v>3</v>
      </c>
      <c r="I7" s="60">
        <v>4</v>
      </c>
      <c r="J7" s="60">
        <v>5</v>
      </c>
      <c r="K7" s="60">
        <v>6</v>
      </c>
      <c r="L7" s="60">
        <v>7</v>
      </c>
      <c r="M7" s="49">
        <v>8</v>
      </c>
      <c r="N7" s="79">
        <v>9</v>
      </c>
    </row>
    <row r="8" customHeight="true" spans="1:16">
      <c r="A8" s="74"/>
      <c r="B8" s="74"/>
      <c r="C8" s="74"/>
      <c r="D8" s="74"/>
      <c r="E8" s="51" t="s">
        <v>55</v>
      </c>
      <c r="F8" s="53">
        <v>0</v>
      </c>
      <c r="G8" s="63">
        <v>1862214</v>
      </c>
      <c r="H8" s="63">
        <v>1862214</v>
      </c>
      <c r="I8" s="53">
        <v>1090254</v>
      </c>
      <c r="J8" s="53">
        <v>919646</v>
      </c>
      <c r="K8" s="53">
        <v>100000</v>
      </c>
      <c r="L8" s="81">
        <v>70608</v>
      </c>
      <c r="M8" s="53">
        <v>771960</v>
      </c>
      <c r="N8" s="63">
        <v>0</v>
      </c>
      <c r="O8" s="54"/>
      <c r="P8" s="54"/>
    </row>
    <row r="9" customHeight="true" spans="1:17">
      <c r="A9" s="74"/>
      <c r="B9" s="74"/>
      <c r="C9" s="74"/>
      <c r="D9" s="74"/>
      <c r="E9" s="51" t="s">
        <v>56</v>
      </c>
      <c r="F9" s="53">
        <v>0</v>
      </c>
      <c r="G9" s="63">
        <v>1862214</v>
      </c>
      <c r="H9" s="63">
        <v>1862214</v>
      </c>
      <c r="I9" s="53">
        <v>1090254</v>
      </c>
      <c r="J9" s="53">
        <v>919646</v>
      </c>
      <c r="K9" s="53">
        <v>100000</v>
      </c>
      <c r="L9" s="81">
        <v>70608</v>
      </c>
      <c r="M9" s="53">
        <v>771960</v>
      </c>
      <c r="N9" s="63">
        <v>0</v>
      </c>
      <c r="O9" s="54"/>
      <c r="P9" s="54"/>
      <c r="Q9" s="54"/>
    </row>
    <row r="10" customHeight="true" spans="1:16">
      <c r="A10" s="74"/>
      <c r="B10" s="74"/>
      <c r="C10" s="74"/>
      <c r="D10" s="74"/>
      <c r="E10" s="51" t="s">
        <v>57</v>
      </c>
      <c r="F10" s="53">
        <v>0</v>
      </c>
      <c r="G10" s="63">
        <v>1862214</v>
      </c>
      <c r="H10" s="63">
        <v>1862214</v>
      </c>
      <c r="I10" s="53">
        <v>1090254</v>
      </c>
      <c r="J10" s="53">
        <v>919646</v>
      </c>
      <c r="K10" s="53">
        <v>100000</v>
      </c>
      <c r="L10" s="81">
        <v>70608</v>
      </c>
      <c r="M10" s="53">
        <v>771960</v>
      </c>
      <c r="N10" s="63">
        <v>0</v>
      </c>
      <c r="P10" s="54"/>
    </row>
    <row r="11" customHeight="true" spans="1:16">
      <c r="A11" s="74" t="s">
        <v>58</v>
      </c>
      <c r="B11" s="74" t="s">
        <v>59</v>
      </c>
      <c r="C11" s="74" t="s">
        <v>59</v>
      </c>
      <c r="D11" s="74" t="s">
        <v>60</v>
      </c>
      <c r="E11" s="51" t="s">
        <v>61</v>
      </c>
      <c r="F11" s="53">
        <v>0</v>
      </c>
      <c r="G11" s="63">
        <v>108169</v>
      </c>
      <c r="H11" s="63">
        <v>108169</v>
      </c>
      <c r="I11" s="53">
        <v>108169</v>
      </c>
      <c r="J11" s="53">
        <v>108169</v>
      </c>
      <c r="K11" s="53">
        <v>0</v>
      </c>
      <c r="L11" s="81">
        <v>0</v>
      </c>
      <c r="M11" s="53">
        <v>0</v>
      </c>
      <c r="N11" s="63">
        <v>0</v>
      </c>
      <c r="O11" s="54"/>
      <c r="P11" s="54"/>
    </row>
    <row r="12" customHeight="true" spans="1:15">
      <c r="A12" s="74" t="s">
        <v>58</v>
      </c>
      <c r="B12" s="74" t="s">
        <v>62</v>
      </c>
      <c r="C12" s="74" t="s">
        <v>63</v>
      </c>
      <c r="D12" s="74" t="s">
        <v>60</v>
      </c>
      <c r="E12" s="51" t="s">
        <v>64</v>
      </c>
      <c r="F12" s="53">
        <v>0</v>
      </c>
      <c r="G12" s="63">
        <v>840014</v>
      </c>
      <c r="H12" s="63">
        <v>840014</v>
      </c>
      <c r="I12" s="53">
        <v>776054</v>
      </c>
      <c r="J12" s="53">
        <v>675454</v>
      </c>
      <c r="K12" s="53">
        <v>100000</v>
      </c>
      <c r="L12" s="81">
        <v>600</v>
      </c>
      <c r="M12" s="53">
        <v>63960</v>
      </c>
      <c r="N12" s="63">
        <v>0</v>
      </c>
      <c r="O12" s="54"/>
    </row>
    <row r="13" customHeight="true" spans="1:14">
      <c r="A13" s="74" t="s">
        <v>58</v>
      </c>
      <c r="B13" s="74" t="s">
        <v>62</v>
      </c>
      <c r="C13" s="74" t="s">
        <v>65</v>
      </c>
      <c r="D13" s="74" t="s">
        <v>60</v>
      </c>
      <c r="E13" s="51" t="s">
        <v>66</v>
      </c>
      <c r="F13" s="53">
        <v>0</v>
      </c>
      <c r="G13" s="63">
        <v>70008</v>
      </c>
      <c r="H13" s="63">
        <v>70008</v>
      </c>
      <c r="I13" s="53">
        <v>70008</v>
      </c>
      <c r="J13" s="53">
        <v>0</v>
      </c>
      <c r="K13" s="53">
        <v>0</v>
      </c>
      <c r="L13" s="81">
        <v>70008</v>
      </c>
      <c r="M13" s="53">
        <v>0</v>
      </c>
      <c r="N13" s="63">
        <v>0</v>
      </c>
    </row>
    <row r="14" customHeight="true" spans="1:14">
      <c r="A14" s="74" t="s">
        <v>58</v>
      </c>
      <c r="B14" s="74" t="s">
        <v>62</v>
      </c>
      <c r="C14" s="74" t="s">
        <v>67</v>
      </c>
      <c r="D14" s="74" t="s">
        <v>60</v>
      </c>
      <c r="E14" s="51" t="s">
        <v>68</v>
      </c>
      <c r="F14" s="53">
        <v>0</v>
      </c>
      <c r="G14" s="63">
        <v>300000</v>
      </c>
      <c r="H14" s="63">
        <v>300000</v>
      </c>
      <c r="I14" s="53">
        <v>0</v>
      </c>
      <c r="J14" s="53">
        <v>0</v>
      </c>
      <c r="K14" s="53">
        <v>0</v>
      </c>
      <c r="L14" s="81">
        <v>0</v>
      </c>
      <c r="M14" s="53">
        <v>300000</v>
      </c>
      <c r="N14" s="63">
        <v>0</v>
      </c>
    </row>
    <row r="15" customHeight="true" spans="1:14">
      <c r="A15" s="74" t="s">
        <v>58</v>
      </c>
      <c r="B15" s="74" t="s">
        <v>62</v>
      </c>
      <c r="C15" s="74" t="s">
        <v>59</v>
      </c>
      <c r="D15" s="74" t="s">
        <v>60</v>
      </c>
      <c r="E15" s="51" t="s">
        <v>69</v>
      </c>
      <c r="F15" s="53">
        <v>0</v>
      </c>
      <c r="G15" s="63">
        <v>50000</v>
      </c>
      <c r="H15" s="63">
        <v>50000</v>
      </c>
      <c r="I15" s="53">
        <v>0</v>
      </c>
      <c r="J15" s="53">
        <v>0</v>
      </c>
      <c r="K15" s="53">
        <v>0</v>
      </c>
      <c r="L15" s="81">
        <v>0</v>
      </c>
      <c r="M15" s="53">
        <v>50000</v>
      </c>
      <c r="N15" s="63">
        <v>0</v>
      </c>
    </row>
    <row r="16" customHeight="true" spans="1:14">
      <c r="A16" s="74" t="s">
        <v>58</v>
      </c>
      <c r="B16" s="74" t="s">
        <v>62</v>
      </c>
      <c r="C16" s="74" t="s">
        <v>70</v>
      </c>
      <c r="D16" s="74" t="s">
        <v>60</v>
      </c>
      <c r="E16" s="51" t="s">
        <v>71</v>
      </c>
      <c r="F16" s="53">
        <v>0</v>
      </c>
      <c r="G16" s="63">
        <v>350000</v>
      </c>
      <c r="H16" s="63">
        <v>350000</v>
      </c>
      <c r="I16" s="53">
        <v>0</v>
      </c>
      <c r="J16" s="53">
        <v>0</v>
      </c>
      <c r="K16" s="53">
        <v>0</v>
      </c>
      <c r="L16" s="81">
        <v>0</v>
      </c>
      <c r="M16" s="53">
        <v>350000</v>
      </c>
      <c r="N16" s="63">
        <v>0</v>
      </c>
    </row>
    <row r="17" customHeight="true" spans="1:14">
      <c r="A17" s="74" t="s">
        <v>58</v>
      </c>
      <c r="B17" s="74" t="s">
        <v>72</v>
      </c>
      <c r="C17" s="74" t="s">
        <v>63</v>
      </c>
      <c r="D17" s="74" t="s">
        <v>60</v>
      </c>
      <c r="E17" s="51" t="s">
        <v>73</v>
      </c>
      <c r="F17" s="53">
        <v>0</v>
      </c>
      <c r="G17" s="63">
        <v>2585</v>
      </c>
      <c r="H17" s="63">
        <v>2585</v>
      </c>
      <c r="I17" s="53">
        <v>2585</v>
      </c>
      <c r="J17" s="53">
        <v>2585</v>
      </c>
      <c r="K17" s="53">
        <v>0</v>
      </c>
      <c r="L17" s="81">
        <v>0</v>
      </c>
      <c r="M17" s="53">
        <v>0</v>
      </c>
      <c r="N17" s="63">
        <v>0</v>
      </c>
    </row>
    <row r="18" customHeight="true" spans="1:14">
      <c r="A18" s="74" t="s">
        <v>58</v>
      </c>
      <c r="B18" s="74" t="s">
        <v>72</v>
      </c>
      <c r="C18" s="74" t="s">
        <v>65</v>
      </c>
      <c r="D18" s="74" t="s">
        <v>60</v>
      </c>
      <c r="E18" s="51" t="s">
        <v>74</v>
      </c>
      <c r="F18" s="53">
        <v>0</v>
      </c>
      <c r="G18" s="63">
        <v>3255</v>
      </c>
      <c r="H18" s="63">
        <v>3255</v>
      </c>
      <c r="I18" s="53">
        <v>3255</v>
      </c>
      <c r="J18" s="53">
        <v>3255</v>
      </c>
      <c r="K18" s="53">
        <v>0</v>
      </c>
      <c r="L18" s="81">
        <v>0</v>
      </c>
      <c r="M18" s="53">
        <v>0</v>
      </c>
      <c r="N18" s="63">
        <v>0</v>
      </c>
    </row>
    <row r="19" customHeight="true" spans="1:14">
      <c r="A19" s="74" t="s">
        <v>75</v>
      </c>
      <c r="B19" s="74" t="s">
        <v>62</v>
      </c>
      <c r="C19" s="74" t="s">
        <v>63</v>
      </c>
      <c r="D19" s="74" t="s">
        <v>60</v>
      </c>
      <c r="E19" s="51" t="s">
        <v>76</v>
      </c>
      <c r="F19" s="53">
        <v>0</v>
      </c>
      <c r="G19" s="63">
        <v>52073</v>
      </c>
      <c r="H19" s="63">
        <v>52073</v>
      </c>
      <c r="I19" s="53">
        <v>52073</v>
      </c>
      <c r="J19" s="53">
        <v>52073</v>
      </c>
      <c r="K19" s="53">
        <v>0</v>
      </c>
      <c r="L19" s="81">
        <v>0</v>
      </c>
      <c r="M19" s="53">
        <v>0</v>
      </c>
      <c r="N19" s="63">
        <v>0</v>
      </c>
    </row>
    <row r="20" customHeight="true" spans="1:14">
      <c r="A20" s="74" t="s">
        <v>77</v>
      </c>
      <c r="B20" s="74" t="s">
        <v>59</v>
      </c>
      <c r="C20" s="74" t="s">
        <v>70</v>
      </c>
      <c r="D20" s="74" t="s">
        <v>60</v>
      </c>
      <c r="E20" s="51" t="s">
        <v>78</v>
      </c>
      <c r="F20" s="53">
        <v>0</v>
      </c>
      <c r="G20" s="63">
        <v>8000</v>
      </c>
      <c r="H20" s="63">
        <v>8000</v>
      </c>
      <c r="I20" s="53">
        <v>0</v>
      </c>
      <c r="J20" s="53">
        <v>0</v>
      </c>
      <c r="K20" s="53">
        <v>0</v>
      </c>
      <c r="L20" s="81">
        <v>0</v>
      </c>
      <c r="M20" s="53">
        <v>8000</v>
      </c>
      <c r="N20" s="63">
        <v>0</v>
      </c>
    </row>
    <row r="21" customHeight="true" spans="1:14">
      <c r="A21" s="74" t="s">
        <v>79</v>
      </c>
      <c r="B21" s="74" t="s">
        <v>65</v>
      </c>
      <c r="C21" s="74" t="s">
        <v>63</v>
      </c>
      <c r="D21" s="74" t="s">
        <v>60</v>
      </c>
      <c r="E21" s="51" t="s">
        <v>80</v>
      </c>
      <c r="F21" s="53">
        <v>0</v>
      </c>
      <c r="G21" s="63">
        <v>78110</v>
      </c>
      <c r="H21" s="63">
        <v>78110</v>
      </c>
      <c r="I21" s="53">
        <v>78110</v>
      </c>
      <c r="J21" s="53">
        <v>78110</v>
      </c>
      <c r="K21" s="53">
        <v>0</v>
      </c>
      <c r="L21" s="81">
        <v>0</v>
      </c>
      <c r="M21" s="53">
        <v>0</v>
      </c>
      <c r="N21" s="63">
        <v>0</v>
      </c>
    </row>
  </sheetData>
  <mergeCells count="10">
    <mergeCell ref="A4:E4"/>
    <mergeCell ref="A5:C5"/>
    <mergeCell ref="I5:L5"/>
    <mergeCell ref="D5:D6"/>
    <mergeCell ref="E5:E6"/>
    <mergeCell ref="F4:F6"/>
    <mergeCell ref="G4:G6"/>
    <mergeCell ref="H5:H6"/>
    <mergeCell ref="M5:M6"/>
    <mergeCell ref="N4:N6"/>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showGridLines="0" showZeros="0" workbookViewId="0">
      <selection activeCell="A1" sqref="A1"/>
    </sheetView>
  </sheetViews>
  <sheetFormatPr defaultColWidth="9.16666666666667" defaultRowHeight="18" customHeight="true"/>
  <cols>
    <col min="1" max="1" width="5" style="56" customWidth="true"/>
    <col min="2" max="3" width="3.83333333333333" style="56" customWidth="true"/>
    <col min="4" max="4" width="9.83333333333333" style="56" customWidth="true"/>
    <col min="5" max="5" width="40.8333333333333" style="56" customWidth="true"/>
    <col min="6" max="16" width="11.3333333333333" style="56" customWidth="true"/>
    <col min="17" max="17" width="9.33333333333333" style="56" customWidth="true"/>
    <col min="18" max="18" width="10.3333333333333" style="56" customWidth="true"/>
    <col min="19" max="21" width="11.3333333333333" style="56" customWidth="true"/>
    <col min="22" max="248" width="9.16666666666667" style="56" customWidth="true"/>
    <col min="249" max="253" width="9.16666666666667" style="93" customWidth="true"/>
    <col min="254" max="256" width="9.16666666666667" customWidth="true"/>
  </cols>
  <sheetData>
    <row r="1" customHeight="true" spans="1:21">
      <c r="A1" s="164"/>
      <c r="B1" s="164"/>
      <c r="C1" s="164"/>
      <c r="D1" s="164"/>
      <c r="E1" s="164"/>
      <c r="F1" s="164"/>
      <c r="G1" s="164"/>
      <c r="H1" s="164"/>
      <c r="I1" s="164"/>
      <c r="J1" s="164"/>
      <c r="K1" s="164"/>
      <c r="L1" s="164"/>
      <c r="M1" s="164"/>
      <c r="N1" s="164"/>
      <c r="O1" s="164"/>
      <c r="P1" s="164"/>
      <c r="Q1" s="164"/>
      <c r="R1" s="164"/>
      <c r="S1" s="164"/>
      <c r="U1" s="172" t="s">
        <v>81</v>
      </c>
    </row>
    <row r="2" customHeight="true" spans="1:21">
      <c r="A2" s="165" t="s">
        <v>82</v>
      </c>
      <c r="B2" s="165"/>
      <c r="C2" s="165"/>
      <c r="D2" s="165"/>
      <c r="E2" s="165"/>
      <c r="F2" s="165"/>
      <c r="G2" s="165"/>
      <c r="H2" s="165"/>
      <c r="I2" s="165"/>
      <c r="J2" s="165"/>
      <c r="K2" s="165"/>
      <c r="L2" s="165"/>
      <c r="M2" s="165"/>
      <c r="N2" s="165"/>
      <c r="O2" s="165"/>
      <c r="P2" s="165"/>
      <c r="Q2" s="165"/>
      <c r="R2" s="165"/>
      <c r="S2" s="165"/>
      <c r="T2" s="165"/>
      <c r="U2" s="165"/>
    </row>
    <row r="3" customHeight="true" spans="1:21">
      <c r="A3" s="141"/>
      <c r="B3" s="141"/>
      <c r="C3" s="141"/>
      <c r="D3" s="141"/>
      <c r="E3" s="141"/>
      <c r="F3" s="141"/>
      <c r="G3" s="141"/>
      <c r="H3" s="141"/>
      <c r="I3" s="141"/>
      <c r="J3" s="141"/>
      <c r="K3" s="141"/>
      <c r="L3" s="141"/>
      <c r="M3" s="141"/>
      <c r="N3" s="141"/>
      <c r="O3" s="141"/>
      <c r="P3" s="141"/>
      <c r="Q3" s="141"/>
      <c r="R3" s="141"/>
      <c r="S3" s="141"/>
      <c r="T3" s="171"/>
      <c r="U3" s="172" t="s">
        <v>2</v>
      </c>
    </row>
    <row r="4" customHeight="true" spans="1:21">
      <c r="A4" s="166" t="s">
        <v>36</v>
      </c>
      <c r="B4" s="166"/>
      <c r="C4" s="166"/>
      <c r="D4" s="166"/>
      <c r="E4" s="169"/>
      <c r="F4" s="77" t="s">
        <v>55</v>
      </c>
      <c r="G4" s="166" t="s">
        <v>83</v>
      </c>
      <c r="H4" s="166"/>
      <c r="I4" s="169"/>
      <c r="J4" s="45" t="s">
        <v>84</v>
      </c>
      <c r="K4" s="45"/>
      <c r="L4" s="45"/>
      <c r="M4" s="45"/>
      <c r="N4" s="146" t="s">
        <v>85</v>
      </c>
      <c r="O4" s="45" t="s">
        <v>86</v>
      </c>
      <c r="P4" s="45" t="s">
        <v>87</v>
      </c>
      <c r="Q4" s="45"/>
      <c r="R4" s="45"/>
      <c r="S4" s="144" t="s">
        <v>88</v>
      </c>
      <c r="T4" s="104" t="s">
        <v>89</v>
      </c>
      <c r="U4" s="45" t="s">
        <v>90</v>
      </c>
    </row>
    <row r="5" customHeight="true" spans="1:21">
      <c r="A5" s="151" t="s">
        <v>41</v>
      </c>
      <c r="B5" s="151"/>
      <c r="C5" s="145"/>
      <c r="D5" s="77" t="s">
        <v>42</v>
      </c>
      <c r="E5" s="104" t="s">
        <v>91</v>
      </c>
      <c r="F5" s="77"/>
      <c r="G5" s="145" t="s">
        <v>50</v>
      </c>
      <c r="H5" s="104" t="s">
        <v>92</v>
      </c>
      <c r="I5" s="104" t="s">
        <v>93</v>
      </c>
      <c r="J5" s="170" t="s">
        <v>50</v>
      </c>
      <c r="K5" s="46" t="s">
        <v>94</v>
      </c>
      <c r="L5" s="46" t="s">
        <v>95</v>
      </c>
      <c r="M5" s="46" t="s">
        <v>96</v>
      </c>
      <c r="N5" s="145"/>
      <c r="O5" s="45"/>
      <c r="P5" s="45"/>
      <c r="Q5" s="45"/>
      <c r="R5" s="45"/>
      <c r="S5" s="144"/>
      <c r="T5" s="104"/>
      <c r="U5" s="45"/>
    </row>
    <row r="6" ht="29.25" customHeight="true" spans="1:21">
      <c r="A6" s="167" t="s">
        <v>47</v>
      </c>
      <c r="B6" s="167" t="s">
        <v>48</v>
      </c>
      <c r="C6" s="168" t="s">
        <v>49</v>
      </c>
      <c r="D6" s="77"/>
      <c r="E6" s="104"/>
      <c r="F6" s="77"/>
      <c r="G6" s="145"/>
      <c r="H6" s="104"/>
      <c r="I6" s="104"/>
      <c r="J6" s="145"/>
      <c r="K6" s="104"/>
      <c r="L6" s="104"/>
      <c r="M6" s="104"/>
      <c r="N6" s="145"/>
      <c r="O6" s="45"/>
      <c r="P6" s="78" t="s">
        <v>50</v>
      </c>
      <c r="Q6" s="78" t="s">
        <v>94</v>
      </c>
      <c r="R6" s="78" t="s">
        <v>95</v>
      </c>
      <c r="S6" s="144"/>
      <c r="T6" s="104"/>
      <c r="U6" s="45"/>
    </row>
    <row r="7" customHeight="true" spans="1:21">
      <c r="A7" s="89" t="s">
        <v>54</v>
      </c>
      <c r="B7" s="89" t="s">
        <v>54</v>
      </c>
      <c r="C7" s="150" t="s">
        <v>54</v>
      </c>
      <c r="D7" s="73" t="s">
        <v>54</v>
      </c>
      <c r="E7" s="47" t="s">
        <v>54</v>
      </c>
      <c r="F7" s="49">
        <v>1</v>
      </c>
      <c r="G7" s="49">
        <v>2</v>
      </c>
      <c r="H7" s="49">
        <v>3</v>
      </c>
      <c r="I7" s="49">
        <v>4</v>
      </c>
      <c r="J7" s="49">
        <v>5</v>
      </c>
      <c r="K7" s="49">
        <v>6</v>
      </c>
      <c r="L7" s="49">
        <v>7</v>
      </c>
      <c r="M7" s="49">
        <v>8</v>
      </c>
      <c r="N7" s="79">
        <v>13</v>
      </c>
      <c r="O7" s="79">
        <v>15</v>
      </c>
      <c r="P7" s="79">
        <v>16</v>
      </c>
      <c r="Q7" s="79">
        <v>17</v>
      </c>
      <c r="R7" s="79">
        <v>18</v>
      </c>
      <c r="S7" s="79">
        <v>17</v>
      </c>
      <c r="T7" s="79">
        <v>19</v>
      </c>
      <c r="U7" s="79">
        <v>20</v>
      </c>
    </row>
    <row r="8" customHeight="true" spans="1:22">
      <c r="A8" s="74"/>
      <c r="B8" s="74"/>
      <c r="C8" s="74"/>
      <c r="D8" s="74"/>
      <c r="E8" s="51" t="s">
        <v>55</v>
      </c>
      <c r="F8" s="53">
        <v>1862214</v>
      </c>
      <c r="G8" s="63">
        <v>0</v>
      </c>
      <c r="H8" s="63">
        <v>0</v>
      </c>
      <c r="I8" s="63">
        <v>0</v>
      </c>
      <c r="J8" s="62">
        <v>1862214</v>
      </c>
      <c r="K8" s="53">
        <v>1862214</v>
      </c>
      <c r="L8" s="63">
        <v>0</v>
      </c>
      <c r="M8" s="63">
        <v>0</v>
      </c>
      <c r="N8" s="63">
        <v>0</v>
      </c>
      <c r="O8" s="62">
        <v>0</v>
      </c>
      <c r="P8" s="81">
        <v>0</v>
      </c>
      <c r="Q8" s="81">
        <v>0</v>
      </c>
      <c r="R8" s="53">
        <v>0</v>
      </c>
      <c r="S8" s="63">
        <v>0</v>
      </c>
      <c r="T8" s="63">
        <v>0</v>
      </c>
      <c r="U8" s="63">
        <v>0</v>
      </c>
      <c r="V8" s="54"/>
    </row>
    <row r="9" customHeight="true" spans="1:21">
      <c r="A9" s="74"/>
      <c r="B9" s="74"/>
      <c r="C9" s="74"/>
      <c r="D9" s="74"/>
      <c r="E9" s="51" t="s">
        <v>56</v>
      </c>
      <c r="F9" s="53">
        <v>1862214</v>
      </c>
      <c r="G9" s="63">
        <v>0</v>
      </c>
      <c r="H9" s="63">
        <v>0</v>
      </c>
      <c r="I9" s="63">
        <v>0</v>
      </c>
      <c r="J9" s="62">
        <v>1862214</v>
      </c>
      <c r="K9" s="53">
        <v>1862214</v>
      </c>
      <c r="L9" s="63">
        <v>0</v>
      </c>
      <c r="M9" s="63">
        <v>0</v>
      </c>
      <c r="N9" s="63">
        <v>0</v>
      </c>
      <c r="O9" s="62">
        <v>0</v>
      </c>
      <c r="P9" s="81">
        <v>0</v>
      </c>
      <c r="Q9" s="81">
        <v>0</v>
      </c>
      <c r="R9" s="53">
        <v>0</v>
      </c>
      <c r="S9" s="63">
        <v>0</v>
      </c>
      <c r="T9" s="63">
        <v>0</v>
      </c>
      <c r="U9" s="63">
        <v>0</v>
      </c>
    </row>
    <row r="10" customHeight="true" spans="1:21">
      <c r="A10" s="74"/>
      <c r="B10" s="74"/>
      <c r="C10" s="74"/>
      <c r="D10" s="74"/>
      <c r="E10" s="51" t="s">
        <v>57</v>
      </c>
      <c r="F10" s="53">
        <v>1862214</v>
      </c>
      <c r="G10" s="63">
        <v>0</v>
      </c>
      <c r="H10" s="63">
        <v>0</v>
      </c>
      <c r="I10" s="63">
        <v>0</v>
      </c>
      <c r="J10" s="62">
        <v>1862214</v>
      </c>
      <c r="K10" s="53">
        <v>1862214</v>
      </c>
      <c r="L10" s="63">
        <v>0</v>
      </c>
      <c r="M10" s="63">
        <v>0</v>
      </c>
      <c r="N10" s="63">
        <v>0</v>
      </c>
      <c r="O10" s="62">
        <v>0</v>
      </c>
      <c r="P10" s="81">
        <v>0</v>
      </c>
      <c r="Q10" s="81">
        <v>0</v>
      </c>
      <c r="R10" s="53">
        <v>0</v>
      </c>
      <c r="S10" s="63">
        <v>0</v>
      </c>
      <c r="T10" s="63">
        <v>0</v>
      </c>
      <c r="U10" s="63">
        <v>0</v>
      </c>
    </row>
    <row r="11" customHeight="true" spans="1:21">
      <c r="A11" s="74" t="s">
        <v>58</v>
      </c>
      <c r="B11" s="74" t="s">
        <v>59</v>
      </c>
      <c r="C11" s="74" t="s">
        <v>59</v>
      </c>
      <c r="D11" s="74" t="s">
        <v>60</v>
      </c>
      <c r="E11" s="51" t="s">
        <v>61</v>
      </c>
      <c r="F11" s="53">
        <v>108169</v>
      </c>
      <c r="G11" s="63">
        <v>0</v>
      </c>
      <c r="H11" s="63">
        <v>0</v>
      </c>
      <c r="I11" s="63">
        <v>0</v>
      </c>
      <c r="J11" s="62">
        <v>108169</v>
      </c>
      <c r="K11" s="53">
        <v>108169</v>
      </c>
      <c r="L11" s="63">
        <v>0</v>
      </c>
      <c r="M11" s="63">
        <v>0</v>
      </c>
      <c r="N11" s="63">
        <v>0</v>
      </c>
      <c r="O11" s="62">
        <v>0</v>
      </c>
      <c r="P11" s="81">
        <v>0</v>
      </c>
      <c r="Q11" s="81">
        <v>0</v>
      </c>
      <c r="R11" s="53">
        <v>0</v>
      </c>
      <c r="S11" s="63">
        <v>0</v>
      </c>
      <c r="T11" s="63">
        <v>0</v>
      </c>
      <c r="U11" s="63">
        <v>0</v>
      </c>
    </row>
    <row r="12" customHeight="true" spans="1:21">
      <c r="A12" s="74" t="s">
        <v>58</v>
      </c>
      <c r="B12" s="74" t="s">
        <v>62</v>
      </c>
      <c r="C12" s="74" t="s">
        <v>63</v>
      </c>
      <c r="D12" s="74" t="s">
        <v>60</v>
      </c>
      <c r="E12" s="51" t="s">
        <v>64</v>
      </c>
      <c r="F12" s="53">
        <v>840014</v>
      </c>
      <c r="G12" s="63">
        <v>0</v>
      </c>
      <c r="H12" s="63">
        <v>0</v>
      </c>
      <c r="I12" s="63">
        <v>0</v>
      </c>
      <c r="J12" s="62">
        <v>840014</v>
      </c>
      <c r="K12" s="53">
        <v>840014</v>
      </c>
      <c r="L12" s="63">
        <v>0</v>
      </c>
      <c r="M12" s="63">
        <v>0</v>
      </c>
      <c r="N12" s="63">
        <v>0</v>
      </c>
      <c r="O12" s="62">
        <v>0</v>
      </c>
      <c r="P12" s="81">
        <v>0</v>
      </c>
      <c r="Q12" s="81">
        <v>0</v>
      </c>
      <c r="R12" s="53">
        <v>0</v>
      </c>
      <c r="S12" s="63">
        <v>0</v>
      </c>
      <c r="T12" s="63">
        <v>0</v>
      </c>
      <c r="U12" s="63">
        <v>0</v>
      </c>
    </row>
    <row r="13" customHeight="true" spans="1:21">
      <c r="A13" s="74" t="s">
        <v>58</v>
      </c>
      <c r="B13" s="74" t="s">
        <v>62</v>
      </c>
      <c r="C13" s="74" t="s">
        <v>65</v>
      </c>
      <c r="D13" s="74" t="s">
        <v>60</v>
      </c>
      <c r="E13" s="51" t="s">
        <v>66</v>
      </c>
      <c r="F13" s="53">
        <v>70008</v>
      </c>
      <c r="G13" s="63">
        <v>0</v>
      </c>
      <c r="H13" s="63">
        <v>0</v>
      </c>
      <c r="I13" s="63">
        <v>0</v>
      </c>
      <c r="J13" s="62">
        <v>70008</v>
      </c>
      <c r="K13" s="53">
        <v>70008</v>
      </c>
      <c r="L13" s="63">
        <v>0</v>
      </c>
      <c r="M13" s="63">
        <v>0</v>
      </c>
      <c r="N13" s="63">
        <v>0</v>
      </c>
      <c r="O13" s="62">
        <v>0</v>
      </c>
      <c r="P13" s="81">
        <v>0</v>
      </c>
      <c r="Q13" s="81">
        <v>0</v>
      </c>
      <c r="R13" s="53">
        <v>0</v>
      </c>
      <c r="S13" s="63">
        <v>0</v>
      </c>
      <c r="T13" s="63">
        <v>0</v>
      </c>
      <c r="U13" s="63">
        <v>0</v>
      </c>
    </row>
    <row r="14" customHeight="true" spans="1:21">
      <c r="A14" s="74" t="s">
        <v>58</v>
      </c>
      <c r="B14" s="74" t="s">
        <v>62</v>
      </c>
      <c r="C14" s="74" t="s">
        <v>67</v>
      </c>
      <c r="D14" s="74" t="s">
        <v>60</v>
      </c>
      <c r="E14" s="51" t="s">
        <v>68</v>
      </c>
      <c r="F14" s="53">
        <v>300000</v>
      </c>
      <c r="G14" s="63">
        <v>0</v>
      </c>
      <c r="H14" s="63">
        <v>0</v>
      </c>
      <c r="I14" s="63">
        <v>0</v>
      </c>
      <c r="J14" s="62">
        <v>300000</v>
      </c>
      <c r="K14" s="53">
        <v>300000</v>
      </c>
      <c r="L14" s="63">
        <v>0</v>
      </c>
      <c r="M14" s="63">
        <v>0</v>
      </c>
      <c r="N14" s="63">
        <v>0</v>
      </c>
      <c r="O14" s="62">
        <v>0</v>
      </c>
      <c r="P14" s="81">
        <v>0</v>
      </c>
      <c r="Q14" s="81">
        <v>0</v>
      </c>
      <c r="R14" s="53">
        <v>0</v>
      </c>
      <c r="S14" s="63">
        <v>0</v>
      </c>
      <c r="T14" s="63">
        <v>0</v>
      </c>
      <c r="U14" s="63">
        <v>0</v>
      </c>
    </row>
    <row r="15" customHeight="true" spans="1:21">
      <c r="A15" s="74" t="s">
        <v>58</v>
      </c>
      <c r="B15" s="74" t="s">
        <v>62</v>
      </c>
      <c r="C15" s="74" t="s">
        <v>59</v>
      </c>
      <c r="D15" s="74" t="s">
        <v>60</v>
      </c>
      <c r="E15" s="51" t="s">
        <v>69</v>
      </c>
      <c r="F15" s="53">
        <v>50000</v>
      </c>
      <c r="G15" s="63">
        <v>0</v>
      </c>
      <c r="H15" s="63">
        <v>0</v>
      </c>
      <c r="I15" s="63">
        <v>0</v>
      </c>
      <c r="J15" s="62">
        <v>50000</v>
      </c>
      <c r="K15" s="53">
        <v>50000</v>
      </c>
      <c r="L15" s="63">
        <v>0</v>
      </c>
      <c r="M15" s="63">
        <v>0</v>
      </c>
      <c r="N15" s="63">
        <v>0</v>
      </c>
      <c r="O15" s="62">
        <v>0</v>
      </c>
      <c r="P15" s="81">
        <v>0</v>
      </c>
      <c r="Q15" s="81">
        <v>0</v>
      </c>
      <c r="R15" s="53">
        <v>0</v>
      </c>
      <c r="S15" s="63">
        <v>0</v>
      </c>
      <c r="T15" s="63">
        <v>0</v>
      </c>
      <c r="U15" s="63">
        <v>0</v>
      </c>
    </row>
    <row r="16" customHeight="true" spans="1:21">
      <c r="A16" s="74" t="s">
        <v>58</v>
      </c>
      <c r="B16" s="74" t="s">
        <v>62</v>
      </c>
      <c r="C16" s="74" t="s">
        <v>70</v>
      </c>
      <c r="D16" s="74" t="s">
        <v>60</v>
      </c>
      <c r="E16" s="51" t="s">
        <v>71</v>
      </c>
      <c r="F16" s="53">
        <v>350000</v>
      </c>
      <c r="G16" s="63">
        <v>0</v>
      </c>
      <c r="H16" s="63">
        <v>0</v>
      </c>
      <c r="I16" s="63">
        <v>0</v>
      </c>
      <c r="J16" s="62">
        <v>350000</v>
      </c>
      <c r="K16" s="53">
        <v>350000</v>
      </c>
      <c r="L16" s="63">
        <v>0</v>
      </c>
      <c r="M16" s="63">
        <v>0</v>
      </c>
      <c r="N16" s="63">
        <v>0</v>
      </c>
      <c r="O16" s="62">
        <v>0</v>
      </c>
      <c r="P16" s="81">
        <v>0</v>
      </c>
      <c r="Q16" s="81">
        <v>0</v>
      </c>
      <c r="R16" s="53">
        <v>0</v>
      </c>
      <c r="S16" s="63">
        <v>0</v>
      </c>
      <c r="T16" s="63">
        <v>0</v>
      </c>
      <c r="U16" s="63">
        <v>0</v>
      </c>
    </row>
    <row r="17" customHeight="true" spans="1:21">
      <c r="A17" s="74" t="s">
        <v>58</v>
      </c>
      <c r="B17" s="74" t="s">
        <v>72</v>
      </c>
      <c r="C17" s="74" t="s">
        <v>63</v>
      </c>
      <c r="D17" s="74" t="s">
        <v>60</v>
      </c>
      <c r="E17" s="51" t="s">
        <v>73</v>
      </c>
      <c r="F17" s="53">
        <v>2585</v>
      </c>
      <c r="G17" s="63">
        <v>0</v>
      </c>
      <c r="H17" s="63">
        <v>0</v>
      </c>
      <c r="I17" s="63">
        <v>0</v>
      </c>
      <c r="J17" s="62">
        <v>2585</v>
      </c>
      <c r="K17" s="53">
        <v>2585</v>
      </c>
      <c r="L17" s="63">
        <v>0</v>
      </c>
      <c r="M17" s="63">
        <v>0</v>
      </c>
      <c r="N17" s="63">
        <v>0</v>
      </c>
      <c r="O17" s="62">
        <v>0</v>
      </c>
      <c r="P17" s="81">
        <v>0</v>
      </c>
      <c r="Q17" s="81">
        <v>0</v>
      </c>
      <c r="R17" s="53">
        <v>0</v>
      </c>
      <c r="S17" s="63">
        <v>0</v>
      </c>
      <c r="T17" s="63">
        <v>0</v>
      </c>
      <c r="U17" s="63">
        <v>0</v>
      </c>
    </row>
    <row r="18" customHeight="true" spans="1:21">
      <c r="A18" s="74" t="s">
        <v>58</v>
      </c>
      <c r="B18" s="74" t="s">
        <v>72</v>
      </c>
      <c r="C18" s="74" t="s">
        <v>65</v>
      </c>
      <c r="D18" s="74" t="s">
        <v>60</v>
      </c>
      <c r="E18" s="51" t="s">
        <v>74</v>
      </c>
      <c r="F18" s="53">
        <v>3255</v>
      </c>
      <c r="G18" s="63">
        <v>0</v>
      </c>
      <c r="H18" s="63">
        <v>0</v>
      </c>
      <c r="I18" s="63">
        <v>0</v>
      </c>
      <c r="J18" s="62">
        <v>3255</v>
      </c>
      <c r="K18" s="53">
        <v>3255</v>
      </c>
      <c r="L18" s="63">
        <v>0</v>
      </c>
      <c r="M18" s="63">
        <v>0</v>
      </c>
      <c r="N18" s="63">
        <v>0</v>
      </c>
      <c r="O18" s="62">
        <v>0</v>
      </c>
      <c r="P18" s="81">
        <v>0</v>
      </c>
      <c r="Q18" s="81">
        <v>0</v>
      </c>
      <c r="R18" s="53">
        <v>0</v>
      </c>
      <c r="S18" s="63">
        <v>0</v>
      </c>
      <c r="T18" s="63">
        <v>0</v>
      </c>
      <c r="U18" s="63">
        <v>0</v>
      </c>
    </row>
    <row r="19" customHeight="true" spans="1:21">
      <c r="A19" s="74" t="s">
        <v>75</v>
      </c>
      <c r="B19" s="74" t="s">
        <v>62</v>
      </c>
      <c r="C19" s="74" t="s">
        <v>63</v>
      </c>
      <c r="D19" s="74" t="s">
        <v>60</v>
      </c>
      <c r="E19" s="51" t="s">
        <v>76</v>
      </c>
      <c r="F19" s="53">
        <v>52073</v>
      </c>
      <c r="G19" s="63">
        <v>0</v>
      </c>
      <c r="H19" s="63">
        <v>0</v>
      </c>
      <c r="I19" s="63">
        <v>0</v>
      </c>
      <c r="J19" s="62">
        <v>52073</v>
      </c>
      <c r="K19" s="53">
        <v>52073</v>
      </c>
      <c r="L19" s="63">
        <v>0</v>
      </c>
      <c r="M19" s="63">
        <v>0</v>
      </c>
      <c r="N19" s="63">
        <v>0</v>
      </c>
      <c r="O19" s="62">
        <v>0</v>
      </c>
      <c r="P19" s="81">
        <v>0</v>
      </c>
      <c r="Q19" s="81">
        <v>0</v>
      </c>
      <c r="R19" s="53">
        <v>0</v>
      </c>
      <c r="S19" s="63">
        <v>0</v>
      </c>
      <c r="T19" s="63">
        <v>0</v>
      </c>
      <c r="U19" s="63">
        <v>0</v>
      </c>
    </row>
    <row r="20" customHeight="true" spans="1:21">
      <c r="A20" s="74" t="s">
        <v>77</v>
      </c>
      <c r="B20" s="74" t="s">
        <v>59</v>
      </c>
      <c r="C20" s="74" t="s">
        <v>70</v>
      </c>
      <c r="D20" s="74" t="s">
        <v>60</v>
      </c>
      <c r="E20" s="51" t="s">
        <v>78</v>
      </c>
      <c r="F20" s="53">
        <v>8000</v>
      </c>
      <c r="G20" s="63">
        <v>0</v>
      </c>
      <c r="H20" s="63">
        <v>0</v>
      </c>
      <c r="I20" s="63">
        <v>0</v>
      </c>
      <c r="J20" s="62">
        <v>8000</v>
      </c>
      <c r="K20" s="53">
        <v>8000</v>
      </c>
      <c r="L20" s="63">
        <v>0</v>
      </c>
      <c r="M20" s="63">
        <v>0</v>
      </c>
      <c r="N20" s="63">
        <v>0</v>
      </c>
      <c r="O20" s="62">
        <v>0</v>
      </c>
      <c r="P20" s="81">
        <v>0</v>
      </c>
      <c r="Q20" s="81">
        <v>0</v>
      </c>
      <c r="R20" s="53">
        <v>0</v>
      </c>
      <c r="S20" s="63">
        <v>0</v>
      </c>
      <c r="T20" s="63">
        <v>0</v>
      </c>
      <c r="U20" s="63">
        <v>0</v>
      </c>
    </row>
    <row r="21" customHeight="true" spans="1:21">
      <c r="A21" s="74" t="s">
        <v>79</v>
      </c>
      <c r="B21" s="74" t="s">
        <v>65</v>
      </c>
      <c r="C21" s="74" t="s">
        <v>63</v>
      </c>
      <c r="D21" s="74" t="s">
        <v>60</v>
      </c>
      <c r="E21" s="51" t="s">
        <v>80</v>
      </c>
      <c r="F21" s="53">
        <v>78110</v>
      </c>
      <c r="G21" s="63">
        <v>0</v>
      </c>
      <c r="H21" s="63">
        <v>0</v>
      </c>
      <c r="I21" s="63">
        <v>0</v>
      </c>
      <c r="J21" s="62">
        <v>78110</v>
      </c>
      <c r="K21" s="53">
        <v>78110</v>
      </c>
      <c r="L21" s="63">
        <v>0</v>
      </c>
      <c r="M21" s="63">
        <v>0</v>
      </c>
      <c r="N21" s="63">
        <v>0</v>
      </c>
      <c r="O21" s="62">
        <v>0</v>
      </c>
      <c r="P21" s="81">
        <v>0</v>
      </c>
      <c r="Q21" s="81">
        <v>0</v>
      </c>
      <c r="R21" s="53">
        <v>0</v>
      </c>
      <c r="S21" s="63">
        <v>0</v>
      </c>
      <c r="T21" s="63">
        <v>0</v>
      </c>
      <c r="U21" s="63">
        <v>0</v>
      </c>
    </row>
  </sheetData>
  <mergeCells count="21">
    <mergeCell ref="A2:U2"/>
    <mergeCell ref="A4:E4"/>
    <mergeCell ref="G4:I4"/>
    <mergeCell ref="J4:M4"/>
    <mergeCell ref="A5:C5"/>
    <mergeCell ref="D5:D6"/>
    <mergeCell ref="E5:E6"/>
    <mergeCell ref="F4:F6"/>
    <mergeCell ref="G5:G6"/>
    <mergeCell ref="H5:H6"/>
    <mergeCell ref="I5:I6"/>
    <mergeCell ref="J5:J6"/>
    <mergeCell ref="K5:K6"/>
    <mergeCell ref="L5:L6"/>
    <mergeCell ref="M5:M6"/>
    <mergeCell ref="N4:N6"/>
    <mergeCell ref="O4:O6"/>
    <mergeCell ref="S4:S6"/>
    <mergeCell ref="T4:T6"/>
    <mergeCell ref="U4:U6"/>
    <mergeCell ref="P4:R5"/>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2"/>
  <sheetViews>
    <sheetView showGridLines="0" showZeros="0" workbookViewId="0">
      <selection activeCell="A1" sqref="A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256" width="9.16666666666667" customWidth="true"/>
  </cols>
  <sheetData>
    <row r="1" ht="18" customHeight="true" spans="1:12">
      <c r="A1" s="36"/>
      <c r="B1" s="65"/>
      <c r="C1" s="65"/>
      <c r="D1" s="65"/>
      <c r="E1" s="65"/>
      <c r="F1" s="65"/>
      <c r="G1" s="65"/>
      <c r="H1" s="65"/>
      <c r="I1" s="65"/>
      <c r="J1" s="65"/>
      <c r="K1" s="65" t="s">
        <v>97</v>
      </c>
      <c r="L1" s="56"/>
    </row>
    <row r="2" ht="18" customHeight="true" spans="1:12">
      <c r="A2" s="163" t="s">
        <v>98</v>
      </c>
      <c r="B2" s="163"/>
      <c r="C2" s="163"/>
      <c r="D2" s="163"/>
      <c r="E2" s="163"/>
      <c r="F2" s="163"/>
      <c r="G2" s="163"/>
      <c r="H2" s="163"/>
      <c r="I2" s="163"/>
      <c r="J2" s="163"/>
      <c r="K2" s="163"/>
      <c r="L2" s="56"/>
    </row>
    <row r="3" ht="18" customHeight="true" spans="1:12">
      <c r="A3" s="39" t="s">
        <v>35</v>
      </c>
      <c r="B3" s="39"/>
      <c r="C3" s="39"/>
      <c r="D3" s="39"/>
      <c r="E3" s="39"/>
      <c r="F3" s="84"/>
      <c r="G3" s="84"/>
      <c r="H3" s="84"/>
      <c r="I3" s="84"/>
      <c r="J3" s="84"/>
      <c r="K3" s="84" t="s">
        <v>99</v>
      </c>
      <c r="L3" s="56"/>
    </row>
    <row r="4" ht="18" customHeight="true" spans="1:12">
      <c r="A4" s="88" t="s">
        <v>36</v>
      </c>
      <c r="B4" s="88"/>
      <c r="C4" s="88"/>
      <c r="D4" s="88"/>
      <c r="E4" s="88"/>
      <c r="F4" s="151" t="s">
        <v>55</v>
      </c>
      <c r="G4" s="151"/>
      <c r="H4" s="151"/>
      <c r="I4" s="151"/>
      <c r="J4" s="151"/>
      <c r="K4" s="151"/>
      <c r="L4" s="56"/>
    </row>
    <row r="5" ht="18" customHeight="true" spans="1:12">
      <c r="A5" s="151" t="s">
        <v>41</v>
      </c>
      <c r="B5" s="151"/>
      <c r="C5" s="151"/>
      <c r="D5" s="45" t="s">
        <v>42</v>
      </c>
      <c r="E5" s="45" t="s">
        <v>43</v>
      </c>
      <c r="F5" s="151" t="s">
        <v>55</v>
      </c>
      <c r="G5" s="151" t="s">
        <v>45</v>
      </c>
      <c r="H5" s="151"/>
      <c r="I5" s="151"/>
      <c r="J5" s="151"/>
      <c r="K5" s="78" t="s">
        <v>100</v>
      </c>
      <c r="L5" s="56"/>
    </row>
    <row r="6" ht="17.25" customHeight="true" spans="1:12">
      <c r="A6" s="45" t="s">
        <v>47</v>
      </c>
      <c r="B6" s="78" t="s">
        <v>48</v>
      </c>
      <c r="C6" s="78" t="s">
        <v>49</v>
      </c>
      <c r="D6" s="45"/>
      <c r="E6" s="45"/>
      <c r="F6" s="151"/>
      <c r="G6" s="88" t="s">
        <v>50</v>
      </c>
      <c r="H6" s="45" t="s">
        <v>51</v>
      </c>
      <c r="I6" s="45" t="s">
        <v>52</v>
      </c>
      <c r="J6" s="45" t="s">
        <v>53</v>
      </c>
      <c r="K6" s="78"/>
      <c r="L6" s="56"/>
    </row>
    <row r="7" ht="20.25" customHeight="true" spans="1:12">
      <c r="A7" s="45"/>
      <c r="B7" s="78"/>
      <c r="C7" s="78"/>
      <c r="D7" s="45"/>
      <c r="E7" s="45"/>
      <c r="F7" s="151"/>
      <c r="G7" s="88"/>
      <c r="H7" s="45"/>
      <c r="I7" s="45"/>
      <c r="J7" s="45"/>
      <c r="K7" s="78"/>
      <c r="L7" s="56"/>
    </row>
    <row r="8" ht="18" customHeight="true" spans="1:12">
      <c r="A8" s="150" t="s">
        <v>54</v>
      </c>
      <c r="B8" s="150" t="s">
        <v>54</v>
      </c>
      <c r="C8" s="150" t="s">
        <v>54</v>
      </c>
      <c r="D8" s="150" t="s">
        <v>54</v>
      </c>
      <c r="E8" s="150" t="s">
        <v>54</v>
      </c>
      <c r="F8" s="60">
        <v>1</v>
      </c>
      <c r="G8" s="60">
        <v>2</v>
      </c>
      <c r="H8" s="60">
        <v>3</v>
      </c>
      <c r="I8" s="60">
        <v>4</v>
      </c>
      <c r="J8" s="61">
        <v>5</v>
      </c>
      <c r="K8" s="60">
        <v>6</v>
      </c>
      <c r="L8" s="56"/>
    </row>
    <row r="9" ht="18" customHeight="true" spans="1:12">
      <c r="A9" s="74"/>
      <c r="B9" s="74"/>
      <c r="C9" s="74"/>
      <c r="D9" s="74"/>
      <c r="E9" s="51" t="s">
        <v>55</v>
      </c>
      <c r="F9" s="53">
        <v>1862214</v>
      </c>
      <c r="G9" s="62">
        <v>1090254</v>
      </c>
      <c r="H9" s="81">
        <v>919646</v>
      </c>
      <c r="I9" s="81">
        <v>100000</v>
      </c>
      <c r="J9" s="81">
        <v>70608</v>
      </c>
      <c r="K9" s="53">
        <v>771960</v>
      </c>
      <c r="L9" s="54"/>
    </row>
    <row r="10" ht="18" customHeight="true" spans="1:12">
      <c r="A10" s="74"/>
      <c r="B10" s="74"/>
      <c r="C10" s="74"/>
      <c r="D10" s="74"/>
      <c r="E10" s="51" t="s">
        <v>56</v>
      </c>
      <c r="F10" s="53">
        <v>1862214</v>
      </c>
      <c r="G10" s="62">
        <v>1090254</v>
      </c>
      <c r="H10" s="81">
        <v>919646</v>
      </c>
      <c r="I10" s="81">
        <v>100000</v>
      </c>
      <c r="J10" s="81">
        <v>70608</v>
      </c>
      <c r="K10" s="53">
        <v>771960</v>
      </c>
      <c r="L10" s="54"/>
    </row>
    <row r="11" ht="18" customHeight="true" spans="1:12">
      <c r="A11" s="74"/>
      <c r="B11" s="74"/>
      <c r="C11" s="74"/>
      <c r="D11" s="74"/>
      <c r="E11" s="51" t="s">
        <v>57</v>
      </c>
      <c r="F11" s="53">
        <v>1862214</v>
      </c>
      <c r="G11" s="62">
        <v>1090254</v>
      </c>
      <c r="H11" s="81">
        <v>919646</v>
      </c>
      <c r="I11" s="81">
        <v>100000</v>
      </c>
      <c r="J11" s="81">
        <v>70608</v>
      </c>
      <c r="K11" s="53">
        <v>771960</v>
      </c>
      <c r="L11" s="54"/>
    </row>
    <row r="12" ht="27" customHeight="true" spans="1:12">
      <c r="A12" s="74" t="s">
        <v>58</v>
      </c>
      <c r="B12" s="74" t="s">
        <v>59</v>
      </c>
      <c r="C12" s="74" t="s">
        <v>59</v>
      </c>
      <c r="D12" s="74" t="s">
        <v>60</v>
      </c>
      <c r="E12" s="51" t="s">
        <v>61</v>
      </c>
      <c r="F12" s="53">
        <v>108169</v>
      </c>
      <c r="G12" s="62">
        <v>108169</v>
      </c>
      <c r="H12" s="81">
        <v>108169</v>
      </c>
      <c r="I12" s="81">
        <v>0</v>
      </c>
      <c r="J12" s="81">
        <v>0</v>
      </c>
      <c r="K12" s="53">
        <v>0</v>
      </c>
      <c r="L12" s="54"/>
    </row>
    <row r="13" ht="18" customHeight="true" spans="1:12">
      <c r="A13" s="74" t="s">
        <v>58</v>
      </c>
      <c r="B13" s="74" t="s">
        <v>62</v>
      </c>
      <c r="C13" s="74" t="s">
        <v>63</v>
      </c>
      <c r="D13" s="74" t="s">
        <v>60</v>
      </c>
      <c r="E13" s="51" t="s">
        <v>64</v>
      </c>
      <c r="F13" s="53">
        <v>840014</v>
      </c>
      <c r="G13" s="62">
        <v>776054</v>
      </c>
      <c r="H13" s="81">
        <v>675454</v>
      </c>
      <c r="I13" s="81">
        <v>100000</v>
      </c>
      <c r="J13" s="81">
        <v>600</v>
      </c>
      <c r="K13" s="53">
        <v>63960</v>
      </c>
      <c r="L13" s="56"/>
    </row>
    <row r="14" ht="18" customHeight="true" spans="1:12">
      <c r="A14" s="74" t="s">
        <v>58</v>
      </c>
      <c r="B14" s="74" t="s">
        <v>62</v>
      </c>
      <c r="C14" s="74" t="s">
        <v>65</v>
      </c>
      <c r="D14" s="74" t="s">
        <v>60</v>
      </c>
      <c r="E14" s="51" t="s">
        <v>66</v>
      </c>
      <c r="F14" s="53">
        <v>70008</v>
      </c>
      <c r="G14" s="62">
        <v>70008</v>
      </c>
      <c r="H14" s="81">
        <v>0</v>
      </c>
      <c r="I14" s="81">
        <v>0</v>
      </c>
      <c r="J14" s="81">
        <v>70008</v>
      </c>
      <c r="K14" s="53">
        <v>0</v>
      </c>
      <c r="L14" s="56"/>
    </row>
    <row r="15" ht="18" customHeight="true" spans="1:12">
      <c r="A15" s="74" t="s">
        <v>58</v>
      </c>
      <c r="B15" s="74" t="s">
        <v>62</v>
      </c>
      <c r="C15" s="74" t="s">
        <v>67</v>
      </c>
      <c r="D15" s="74" t="s">
        <v>60</v>
      </c>
      <c r="E15" s="51" t="s">
        <v>68</v>
      </c>
      <c r="F15" s="53">
        <v>300000</v>
      </c>
      <c r="G15" s="62">
        <v>0</v>
      </c>
      <c r="H15" s="81">
        <v>0</v>
      </c>
      <c r="I15" s="81">
        <v>0</v>
      </c>
      <c r="J15" s="81">
        <v>0</v>
      </c>
      <c r="K15" s="53">
        <v>300000</v>
      </c>
      <c r="L15" s="56"/>
    </row>
    <row r="16" ht="18" customHeight="true" spans="1:12">
      <c r="A16" s="74" t="s">
        <v>58</v>
      </c>
      <c r="B16" s="74" t="s">
        <v>62</v>
      </c>
      <c r="C16" s="74" t="s">
        <v>59</v>
      </c>
      <c r="D16" s="74" t="s">
        <v>60</v>
      </c>
      <c r="E16" s="51" t="s">
        <v>69</v>
      </c>
      <c r="F16" s="53">
        <v>50000</v>
      </c>
      <c r="G16" s="62">
        <v>0</v>
      </c>
      <c r="H16" s="81">
        <v>0</v>
      </c>
      <c r="I16" s="81">
        <v>0</v>
      </c>
      <c r="J16" s="81">
        <v>0</v>
      </c>
      <c r="K16" s="53">
        <v>50000</v>
      </c>
      <c r="L16" s="56"/>
    </row>
    <row r="17" ht="18" customHeight="true" spans="1:12">
      <c r="A17" s="74" t="s">
        <v>58</v>
      </c>
      <c r="B17" s="74" t="s">
        <v>62</v>
      </c>
      <c r="C17" s="74" t="s">
        <v>70</v>
      </c>
      <c r="D17" s="74" t="s">
        <v>60</v>
      </c>
      <c r="E17" s="51" t="s">
        <v>71</v>
      </c>
      <c r="F17" s="53">
        <v>350000</v>
      </c>
      <c r="G17" s="62">
        <v>0</v>
      </c>
      <c r="H17" s="81">
        <v>0</v>
      </c>
      <c r="I17" s="81">
        <v>0</v>
      </c>
      <c r="J17" s="81">
        <v>0</v>
      </c>
      <c r="K17" s="53">
        <v>350000</v>
      </c>
      <c r="L17" s="56"/>
    </row>
    <row r="18" ht="18" customHeight="true" spans="1:12">
      <c r="A18" s="74" t="s">
        <v>58</v>
      </c>
      <c r="B18" s="74" t="s">
        <v>72</v>
      </c>
      <c r="C18" s="74" t="s">
        <v>63</v>
      </c>
      <c r="D18" s="74" t="s">
        <v>60</v>
      </c>
      <c r="E18" s="51" t="s">
        <v>73</v>
      </c>
      <c r="F18" s="53">
        <v>2585</v>
      </c>
      <c r="G18" s="62">
        <v>2585</v>
      </c>
      <c r="H18" s="81">
        <v>2585</v>
      </c>
      <c r="I18" s="81">
        <v>0</v>
      </c>
      <c r="J18" s="81">
        <v>0</v>
      </c>
      <c r="K18" s="53">
        <v>0</v>
      </c>
      <c r="L18" s="56"/>
    </row>
    <row r="19" ht="18" customHeight="true" spans="1:11">
      <c r="A19" s="74" t="s">
        <v>58</v>
      </c>
      <c r="B19" s="74" t="s">
        <v>72</v>
      </c>
      <c r="C19" s="74" t="s">
        <v>65</v>
      </c>
      <c r="D19" s="74" t="s">
        <v>60</v>
      </c>
      <c r="E19" s="51" t="s">
        <v>74</v>
      </c>
      <c r="F19" s="53">
        <v>3255</v>
      </c>
      <c r="G19" s="62">
        <v>3255</v>
      </c>
      <c r="H19" s="81">
        <v>3255</v>
      </c>
      <c r="I19" s="81">
        <v>0</v>
      </c>
      <c r="J19" s="81">
        <v>0</v>
      </c>
      <c r="K19" s="53">
        <v>0</v>
      </c>
    </row>
    <row r="20" ht="18" customHeight="true" spans="1:11">
      <c r="A20" s="74" t="s">
        <v>75</v>
      </c>
      <c r="B20" s="74" t="s">
        <v>62</v>
      </c>
      <c r="C20" s="74" t="s">
        <v>63</v>
      </c>
      <c r="D20" s="74" t="s">
        <v>60</v>
      </c>
      <c r="E20" s="51" t="s">
        <v>76</v>
      </c>
      <c r="F20" s="53">
        <v>52073</v>
      </c>
      <c r="G20" s="62">
        <v>52073</v>
      </c>
      <c r="H20" s="81">
        <v>52073</v>
      </c>
      <c r="I20" s="81">
        <v>0</v>
      </c>
      <c r="J20" s="81">
        <v>0</v>
      </c>
      <c r="K20" s="53">
        <v>0</v>
      </c>
    </row>
    <row r="21" ht="18" customHeight="true" spans="1:11">
      <c r="A21" s="74" t="s">
        <v>77</v>
      </c>
      <c r="B21" s="74" t="s">
        <v>59</v>
      </c>
      <c r="C21" s="74" t="s">
        <v>70</v>
      </c>
      <c r="D21" s="74" t="s">
        <v>60</v>
      </c>
      <c r="E21" s="51" t="s">
        <v>78</v>
      </c>
      <c r="F21" s="53">
        <v>8000</v>
      </c>
      <c r="G21" s="62">
        <v>0</v>
      </c>
      <c r="H21" s="81">
        <v>0</v>
      </c>
      <c r="I21" s="81">
        <v>0</v>
      </c>
      <c r="J21" s="81">
        <v>0</v>
      </c>
      <c r="K21" s="53">
        <v>8000</v>
      </c>
    </row>
    <row r="22" ht="18" customHeight="true" spans="1:11">
      <c r="A22" s="74" t="s">
        <v>79</v>
      </c>
      <c r="B22" s="74" t="s">
        <v>65</v>
      </c>
      <c r="C22" s="74" t="s">
        <v>63</v>
      </c>
      <c r="D22" s="74" t="s">
        <v>60</v>
      </c>
      <c r="E22" s="51" t="s">
        <v>80</v>
      </c>
      <c r="F22" s="53">
        <v>78110</v>
      </c>
      <c r="G22" s="62">
        <v>78110</v>
      </c>
      <c r="H22" s="81">
        <v>78110</v>
      </c>
      <c r="I22" s="81">
        <v>0</v>
      </c>
      <c r="J22" s="81">
        <v>0</v>
      </c>
      <c r="K22" s="53">
        <v>0</v>
      </c>
    </row>
  </sheetData>
  <mergeCells count="15">
    <mergeCell ref="A4:E4"/>
    <mergeCell ref="F4:K4"/>
    <mergeCell ref="A5:C5"/>
    <mergeCell ref="G5:J5"/>
    <mergeCell ref="A6:A7"/>
    <mergeCell ref="B6:B7"/>
    <mergeCell ref="C6:C7"/>
    <mergeCell ref="D5:D7"/>
    <mergeCell ref="E5:E7"/>
    <mergeCell ref="F5:F7"/>
    <mergeCell ref="G6:G7"/>
    <mergeCell ref="H6:H7"/>
    <mergeCell ref="I6:I7"/>
    <mergeCell ref="J6:J7"/>
    <mergeCell ref="K5:K7"/>
  </mergeCells>
  <printOptions horizontalCentered="true"/>
  <pageMargins left="0.590551181102362" right="0.590551181102362" top="0.78740157480315" bottom="0.78740157480315" header="0.511811023622047" footer="0.511811023622047"/>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W22"/>
  <sheetViews>
    <sheetView showGridLines="0" showZeros="0" workbookViewId="0">
      <selection activeCell="A1" sqref="A1"/>
    </sheetView>
  </sheetViews>
  <sheetFormatPr defaultColWidth="9.16666666666667" defaultRowHeight="18" customHeight="true"/>
  <cols>
    <col min="1" max="1" width="4.83333333333333" style="54" customWidth="true"/>
    <col min="2" max="3" width="3.83333333333333" style="54" customWidth="true"/>
    <col min="4" max="4" width="9.83333333333333" style="54" customWidth="true"/>
    <col min="5" max="5" width="36.6666666666667" style="54" customWidth="true"/>
    <col min="6" max="11" width="11.3333333333333" style="54" customWidth="true"/>
    <col min="12" max="17" width="9.33333333333333" style="54" customWidth="true"/>
    <col min="18" max="23" width="11.3333333333333" style="54" customWidth="true"/>
    <col min="24" max="225" width="9.16666666666667" style="54" customWidth="true"/>
    <col min="226" max="230" width="9.16666666666667" style="160" customWidth="true"/>
    <col min="231" max="256" width="9.16666666666667" style="55" customWidth="true"/>
  </cols>
  <sheetData>
    <row r="1" s="55" customFormat="true" customHeight="true" spans="1:23">
      <c r="A1" s="36"/>
      <c r="B1" s="36"/>
      <c r="C1" s="36"/>
      <c r="D1" s="36"/>
      <c r="E1" s="36"/>
      <c r="F1" s="36"/>
      <c r="G1" s="36"/>
      <c r="H1" s="36"/>
      <c r="I1" s="36"/>
      <c r="J1" s="36"/>
      <c r="K1" s="36"/>
      <c r="L1" s="36"/>
      <c r="M1" s="36"/>
      <c r="N1" s="36"/>
      <c r="O1" s="36"/>
      <c r="P1" s="36"/>
      <c r="Q1" s="36"/>
      <c r="R1" s="36"/>
      <c r="S1" s="36"/>
      <c r="T1" s="36"/>
      <c r="U1" s="36"/>
      <c r="V1" s="36"/>
      <c r="W1" s="57" t="s">
        <v>101</v>
      </c>
    </row>
    <row r="2" customHeight="true" spans="1:23">
      <c r="A2" s="161" t="s">
        <v>102</v>
      </c>
      <c r="B2" s="161"/>
      <c r="C2" s="161"/>
      <c r="D2" s="161"/>
      <c r="E2" s="161"/>
      <c r="F2" s="161"/>
      <c r="G2" s="161"/>
      <c r="H2" s="161"/>
      <c r="I2" s="161"/>
      <c r="J2" s="161"/>
      <c r="K2" s="161"/>
      <c r="L2" s="161"/>
      <c r="M2" s="161"/>
      <c r="N2" s="161"/>
      <c r="O2" s="161"/>
      <c r="P2" s="161"/>
      <c r="Q2" s="161"/>
      <c r="R2" s="161"/>
      <c r="S2" s="161"/>
      <c r="T2" s="161"/>
      <c r="U2" s="161"/>
      <c r="V2" s="161"/>
      <c r="W2" s="161"/>
    </row>
    <row r="3" customHeight="true" spans="1:23">
      <c r="A3" s="39" t="s">
        <v>35</v>
      </c>
      <c r="B3" s="39"/>
      <c r="C3" s="39"/>
      <c r="D3" s="39"/>
      <c r="E3" s="39"/>
      <c r="F3" s="36"/>
      <c r="G3" s="36"/>
      <c r="H3" s="36"/>
      <c r="I3" s="36"/>
      <c r="J3" s="36"/>
      <c r="K3" s="36"/>
      <c r="L3" s="36"/>
      <c r="M3" s="36"/>
      <c r="N3" s="36"/>
      <c r="O3" s="36"/>
      <c r="P3" s="36"/>
      <c r="Q3" s="36"/>
      <c r="R3" s="36"/>
      <c r="S3" s="36"/>
      <c r="T3" s="36"/>
      <c r="U3" s="36"/>
      <c r="V3" s="36"/>
      <c r="W3" s="57" t="s">
        <v>2</v>
      </c>
    </row>
    <row r="4" customHeight="true" spans="1:23">
      <c r="A4" s="88" t="s">
        <v>36</v>
      </c>
      <c r="B4" s="88"/>
      <c r="C4" s="88"/>
      <c r="D4" s="88"/>
      <c r="E4" s="88"/>
      <c r="F4" s="88" t="s">
        <v>55</v>
      </c>
      <c r="G4" s="88"/>
      <c r="H4" s="88"/>
      <c r="I4" s="88"/>
      <c r="J4" s="88"/>
      <c r="K4" s="88"/>
      <c r="L4" s="88" t="s">
        <v>37</v>
      </c>
      <c r="M4" s="88"/>
      <c r="N4" s="88"/>
      <c r="O4" s="88"/>
      <c r="P4" s="88"/>
      <c r="Q4" s="91"/>
      <c r="R4" s="66" t="s">
        <v>103</v>
      </c>
      <c r="S4" s="82"/>
      <c r="T4" s="82"/>
      <c r="U4" s="82"/>
      <c r="V4" s="82"/>
      <c r="W4" s="75"/>
    </row>
    <row r="5" customHeight="true" spans="1:23">
      <c r="A5" s="88" t="s">
        <v>41</v>
      </c>
      <c r="B5" s="88"/>
      <c r="C5" s="88"/>
      <c r="D5" s="78" t="s">
        <v>42</v>
      </c>
      <c r="E5" s="78" t="s">
        <v>43</v>
      </c>
      <c r="F5" s="88" t="s">
        <v>55</v>
      </c>
      <c r="G5" s="88" t="s">
        <v>45</v>
      </c>
      <c r="H5" s="88"/>
      <c r="I5" s="88"/>
      <c r="J5" s="88"/>
      <c r="K5" s="78" t="s">
        <v>100</v>
      </c>
      <c r="L5" s="88" t="s">
        <v>55</v>
      </c>
      <c r="M5" s="88" t="s">
        <v>45</v>
      </c>
      <c r="N5" s="88"/>
      <c r="O5" s="88"/>
      <c r="P5" s="88"/>
      <c r="Q5" s="78" t="s">
        <v>100</v>
      </c>
      <c r="R5" s="68" t="s">
        <v>55</v>
      </c>
      <c r="S5" s="66" t="s">
        <v>45</v>
      </c>
      <c r="T5" s="67"/>
      <c r="U5" s="67"/>
      <c r="V5" s="75"/>
      <c r="W5" s="92" t="s">
        <v>100</v>
      </c>
    </row>
    <row r="6" ht="17.25" customHeight="true" spans="1:23">
      <c r="A6" s="78" t="s">
        <v>47</v>
      </c>
      <c r="B6" s="78" t="s">
        <v>48</v>
      </c>
      <c r="C6" s="78" t="s">
        <v>49</v>
      </c>
      <c r="D6" s="78"/>
      <c r="E6" s="78"/>
      <c r="F6" s="88"/>
      <c r="G6" s="88" t="s">
        <v>50</v>
      </c>
      <c r="H6" s="78" t="s">
        <v>51</v>
      </c>
      <c r="I6" s="78" t="s">
        <v>52</v>
      </c>
      <c r="J6" s="78" t="s">
        <v>53</v>
      </c>
      <c r="K6" s="78"/>
      <c r="L6" s="88"/>
      <c r="M6" s="88" t="s">
        <v>50</v>
      </c>
      <c r="N6" s="78" t="s">
        <v>51</v>
      </c>
      <c r="O6" s="78" t="s">
        <v>52</v>
      </c>
      <c r="P6" s="78" t="s">
        <v>53</v>
      </c>
      <c r="Q6" s="78"/>
      <c r="R6" s="88"/>
      <c r="S6" s="68" t="s">
        <v>50</v>
      </c>
      <c r="T6" s="83" t="s">
        <v>51</v>
      </c>
      <c r="U6" s="92" t="s">
        <v>52</v>
      </c>
      <c r="V6" s="59" t="s">
        <v>53</v>
      </c>
      <c r="W6" s="78"/>
    </row>
    <row r="7" ht="20.25" customHeight="true" spans="1:23">
      <c r="A7" s="78"/>
      <c r="B7" s="78"/>
      <c r="C7" s="78"/>
      <c r="D7" s="78"/>
      <c r="E7" s="78"/>
      <c r="F7" s="88"/>
      <c r="G7" s="88"/>
      <c r="H7" s="78"/>
      <c r="I7" s="78"/>
      <c r="J7" s="78"/>
      <c r="K7" s="78"/>
      <c r="L7" s="88"/>
      <c r="M7" s="88"/>
      <c r="N7" s="78"/>
      <c r="O7" s="78"/>
      <c r="P7" s="78"/>
      <c r="Q7" s="78"/>
      <c r="R7" s="88"/>
      <c r="S7" s="91"/>
      <c r="T7" s="77"/>
      <c r="U7" s="78"/>
      <c r="V7" s="78"/>
      <c r="W7" s="78"/>
    </row>
    <row r="8" customHeight="true" spans="1:23">
      <c r="A8" s="89" t="s">
        <v>54</v>
      </c>
      <c r="B8" s="89" t="s">
        <v>54</v>
      </c>
      <c r="C8" s="89" t="s">
        <v>54</v>
      </c>
      <c r="D8" s="89" t="s">
        <v>54</v>
      </c>
      <c r="E8" s="89" t="s">
        <v>54</v>
      </c>
      <c r="F8" s="60">
        <v>1</v>
      </c>
      <c r="G8" s="60">
        <v>2</v>
      </c>
      <c r="H8" s="60">
        <v>3</v>
      </c>
      <c r="I8" s="60">
        <v>4</v>
      </c>
      <c r="J8" s="60">
        <v>5</v>
      </c>
      <c r="K8" s="60">
        <v>6</v>
      </c>
      <c r="L8" s="60">
        <v>7</v>
      </c>
      <c r="M8" s="60">
        <v>8</v>
      </c>
      <c r="N8" s="60">
        <v>9</v>
      </c>
      <c r="O8" s="60">
        <v>10</v>
      </c>
      <c r="P8" s="60">
        <v>11</v>
      </c>
      <c r="Q8" s="60">
        <v>12</v>
      </c>
      <c r="R8" s="60">
        <v>13</v>
      </c>
      <c r="S8" s="60">
        <v>14</v>
      </c>
      <c r="T8" s="49">
        <v>15</v>
      </c>
      <c r="U8" s="60">
        <v>16</v>
      </c>
      <c r="V8" s="60">
        <v>17</v>
      </c>
      <c r="W8" s="60">
        <v>18</v>
      </c>
    </row>
    <row r="9" customHeight="true" spans="1:23">
      <c r="A9" s="51"/>
      <c r="B9" s="51"/>
      <c r="C9" s="51"/>
      <c r="D9" s="51"/>
      <c r="E9" s="162" t="s">
        <v>55</v>
      </c>
      <c r="F9" s="62">
        <v>1862214</v>
      </c>
      <c r="G9" s="81">
        <v>1090254</v>
      </c>
      <c r="H9" s="81">
        <v>919646</v>
      </c>
      <c r="I9" s="81">
        <v>100000</v>
      </c>
      <c r="J9" s="81">
        <v>70608</v>
      </c>
      <c r="K9" s="53">
        <v>771960</v>
      </c>
      <c r="L9" s="63">
        <v>0</v>
      </c>
      <c r="M9" s="63">
        <v>0</v>
      </c>
      <c r="N9" s="63">
        <v>0</v>
      </c>
      <c r="O9" s="63">
        <v>0</v>
      </c>
      <c r="P9" s="63">
        <v>0</v>
      </c>
      <c r="Q9" s="62">
        <v>0</v>
      </c>
      <c r="R9" s="53">
        <v>1862214</v>
      </c>
      <c r="S9" s="62">
        <v>1090254</v>
      </c>
      <c r="T9" s="81">
        <v>919646</v>
      </c>
      <c r="U9" s="81">
        <v>100000</v>
      </c>
      <c r="V9" s="81">
        <v>70608</v>
      </c>
      <c r="W9" s="53">
        <v>771960</v>
      </c>
    </row>
    <row r="10" customHeight="true" spans="1:23">
      <c r="A10" s="51"/>
      <c r="B10" s="51"/>
      <c r="C10" s="51"/>
      <c r="D10" s="51"/>
      <c r="E10" s="162" t="s">
        <v>56</v>
      </c>
      <c r="F10" s="62">
        <v>1862214</v>
      </c>
      <c r="G10" s="81">
        <v>1090254</v>
      </c>
      <c r="H10" s="81">
        <v>919646</v>
      </c>
      <c r="I10" s="81">
        <v>100000</v>
      </c>
      <c r="J10" s="81">
        <v>70608</v>
      </c>
      <c r="K10" s="53">
        <v>771960</v>
      </c>
      <c r="L10" s="63">
        <v>0</v>
      </c>
      <c r="M10" s="63">
        <v>0</v>
      </c>
      <c r="N10" s="63">
        <v>0</v>
      </c>
      <c r="O10" s="63">
        <v>0</v>
      </c>
      <c r="P10" s="63">
        <v>0</v>
      </c>
      <c r="Q10" s="62">
        <v>0</v>
      </c>
      <c r="R10" s="53">
        <v>1862214</v>
      </c>
      <c r="S10" s="62">
        <v>1090254</v>
      </c>
      <c r="T10" s="81">
        <v>919646</v>
      </c>
      <c r="U10" s="81">
        <v>100000</v>
      </c>
      <c r="V10" s="81">
        <v>70608</v>
      </c>
      <c r="W10" s="53">
        <v>771960</v>
      </c>
    </row>
    <row r="11" customHeight="true" spans="1:23">
      <c r="A11" s="51"/>
      <c r="B11" s="51"/>
      <c r="C11" s="51"/>
      <c r="D11" s="51"/>
      <c r="E11" s="162" t="s">
        <v>57</v>
      </c>
      <c r="F11" s="62">
        <v>1862214</v>
      </c>
      <c r="G11" s="81">
        <v>1090254</v>
      </c>
      <c r="H11" s="81">
        <v>919646</v>
      </c>
      <c r="I11" s="81">
        <v>100000</v>
      </c>
      <c r="J11" s="81">
        <v>70608</v>
      </c>
      <c r="K11" s="53">
        <v>771960</v>
      </c>
      <c r="L11" s="63">
        <v>0</v>
      </c>
      <c r="M11" s="63">
        <v>0</v>
      </c>
      <c r="N11" s="63">
        <v>0</v>
      </c>
      <c r="O11" s="63">
        <v>0</v>
      </c>
      <c r="P11" s="63">
        <v>0</v>
      </c>
      <c r="Q11" s="62">
        <v>0</v>
      </c>
      <c r="R11" s="53">
        <v>1862214</v>
      </c>
      <c r="S11" s="62">
        <v>1090254</v>
      </c>
      <c r="T11" s="81">
        <v>919646</v>
      </c>
      <c r="U11" s="81">
        <v>100000</v>
      </c>
      <c r="V11" s="81">
        <v>70608</v>
      </c>
      <c r="W11" s="53">
        <v>771960</v>
      </c>
    </row>
    <row r="12" customHeight="true" spans="1:23">
      <c r="A12" s="51" t="s">
        <v>58</v>
      </c>
      <c r="B12" s="51" t="s">
        <v>59</v>
      </c>
      <c r="C12" s="51" t="s">
        <v>59</v>
      </c>
      <c r="D12" s="51" t="s">
        <v>60</v>
      </c>
      <c r="E12" s="162" t="s">
        <v>61</v>
      </c>
      <c r="F12" s="62">
        <v>108169</v>
      </c>
      <c r="G12" s="81">
        <v>108169</v>
      </c>
      <c r="H12" s="81">
        <v>108169</v>
      </c>
      <c r="I12" s="81">
        <v>0</v>
      </c>
      <c r="J12" s="81">
        <v>0</v>
      </c>
      <c r="K12" s="53">
        <v>0</v>
      </c>
      <c r="L12" s="63">
        <v>0</v>
      </c>
      <c r="M12" s="63">
        <v>0</v>
      </c>
      <c r="N12" s="63">
        <v>0</v>
      </c>
      <c r="O12" s="63">
        <v>0</v>
      </c>
      <c r="P12" s="63">
        <v>0</v>
      </c>
      <c r="Q12" s="62">
        <v>0</v>
      </c>
      <c r="R12" s="53">
        <v>108169</v>
      </c>
      <c r="S12" s="62">
        <v>108169</v>
      </c>
      <c r="T12" s="81">
        <v>108169</v>
      </c>
      <c r="U12" s="81">
        <v>0</v>
      </c>
      <c r="V12" s="81">
        <v>0</v>
      </c>
      <c r="W12" s="53">
        <v>0</v>
      </c>
    </row>
    <row r="13" customHeight="true" spans="1:23">
      <c r="A13" s="51" t="s">
        <v>58</v>
      </c>
      <c r="B13" s="51" t="s">
        <v>62</v>
      </c>
      <c r="C13" s="51" t="s">
        <v>63</v>
      </c>
      <c r="D13" s="51" t="s">
        <v>60</v>
      </c>
      <c r="E13" s="162" t="s">
        <v>64</v>
      </c>
      <c r="F13" s="62">
        <v>840014</v>
      </c>
      <c r="G13" s="81">
        <v>776054</v>
      </c>
      <c r="H13" s="81">
        <v>675454</v>
      </c>
      <c r="I13" s="81">
        <v>100000</v>
      </c>
      <c r="J13" s="81">
        <v>600</v>
      </c>
      <c r="K13" s="53">
        <v>63960</v>
      </c>
      <c r="L13" s="63">
        <v>0</v>
      </c>
      <c r="M13" s="63">
        <v>0</v>
      </c>
      <c r="N13" s="63">
        <v>0</v>
      </c>
      <c r="O13" s="63">
        <v>0</v>
      </c>
      <c r="P13" s="63">
        <v>0</v>
      </c>
      <c r="Q13" s="62">
        <v>0</v>
      </c>
      <c r="R13" s="53">
        <v>840014</v>
      </c>
      <c r="S13" s="62">
        <v>776054</v>
      </c>
      <c r="T13" s="81">
        <v>675454</v>
      </c>
      <c r="U13" s="81">
        <v>100000</v>
      </c>
      <c r="V13" s="81">
        <v>600</v>
      </c>
      <c r="W13" s="53">
        <v>63960</v>
      </c>
    </row>
    <row r="14" customHeight="true" spans="1:23">
      <c r="A14" s="51" t="s">
        <v>58</v>
      </c>
      <c r="B14" s="51" t="s">
        <v>62</v>
      </c>
      <c r="C14" s="51" t="s">
        <v>65</v>
      </c>
      <c r="D14" s="51" t="s">
        <v>60</v>
      </c>
      <c r="E14" s="162" t="s">
        <v>66</v>
      </c>
      <c r="F14" s="62">
        <v>70008</v>
      </c>
      <c r="G14" s="81">
        <v>70008</v>
      </c>
      <c r="H14" s="81">
        <v>0</v>
      </c>
      <c r="I14" s="81">
        <v>0</v>
      </c>
      <c r="J14" s="81">
        <v>70008</v>
      </c>
      <c r="K14" s="53">
        <v>0</v>
      </c>
      <c r="L14" s="63">
        <v>0</v>
      </c>
      <c r="M14" s="63">
        <v>0</v>
      </c>
      <c r="N14" s="63">
        <v>0</v>
      </c>
      <c r="O14" s="63">
        <v>0</v>
      </c>
      <c r="P14" s="63">
        <v>0</v>
      </c>
      <c r="Q14" s="62">
        <v>0</v>
      </c>
      <c r="R14" s="53">
        <v>70008</v>
      </c>
      <c r="S14" s="62">
        <v>70008</v>
      </c>
      <c r="T14" s="81">
        <v>0</v>
      </c>
      <c r="U14" s="81">
        <v>0</v>
      </c>
      <c r="V14" s="81">
        <v>70008</v>
      </c>
      <c r="W14" s="53">
        <v>0</v>
      </c>
    </row>
    <row r="15" customHeight="true" spans="1:23">
      <c r="A15" s="51" t="s">
        <v>58</v>
      </c>
      <c r="B15" s="51" t="s">
        <v>62</v>
      </c>
      <c r="C15" s="51" t="s">
        <v>67</v>
      </c>
      <c r="D15" s="51" t="s">
        <v>60</v>
      </c>
      <c r="E15" s="162" t="s">
        <v>68</v>
      </c>
      <c r="F15" s="62">
        <v>300000</v>
      </c>
      <c r="G15" s="81">
        <v>0</v>
      </c>
      <c r="H15" s="81">
        <v>0</v>
      </c>
      <c r="I15" s="81">
        <v>0</v>
      </c>
      <c r="J15" s="81">
        <v>0</v>
      </c>
      <c r="K15" s="53">
        <v>300000</v>
      </c>
      <c r="L15" s="63">
        <v>0</v>
      </c>
      <c r="M15" s="63">
        <v>0</v>
      </c>
      <c r="N15" s="63">
        <v>0</v>
      </c>
      <c r="O15" s="63">
        <v>0</v>
      </c>
      <c r="P15" s="63">
        <v>0</v>
      </c>
      <c r="Q15" s="62">
        <v>0</v>
      </c>
      <c r="R15" s="53">
        <v>300000</v>
      </c>
      <c r="S15" s="62">
        <v>0</v>
      </c>
      <c r="T15" s="81">
        <v>0</v>
      </c>
      <c r="U15" s="81">
        <v>0</v>
      </c>
      <c r="V15" s="81">
        <v>0</v>
      </c>
      <c r="W15" s="53">
        <v>300000</v>
      </c>
    </row>
    <row r="16" customHeight="true" spans="1:23">
      <c r="A16" s="51" t="s">
        <v>58</v>
      </c>
      <c r="B16" s="51" t="s">
        <v>62</v>
      </c>
      <c r="C16" s="51" t="s">
        <v>59</v>
      </c>
      <c r="D16" s="51" t="s">
        <v>60</v>
      </c>
      <c r="E16" s="162" t="s">
        <v>69</v>
      </c>
      <c r="F16" s="62">
        <v>50000</v>
      </c>
      <c r="G16" s="81">
        <v>0</v>
      </c>
      <c r="H16" s="81">
        <v>0</v>
      </c>
      <c r="I16" s="81">
        <v>0</v>
      </c>
      <c r="J16" s="81">
        <v>0</v>
      </c>
      <c r="K16" s="53">
        <v>50000</v>
      </c>
      <c r="L16" s="63">
        <v>0</v>
      </c>
      <c r="M16" s="63">
        <v>0</v>
      </c>
      <c r="N16" s="63">
        <v>0</v>
      </c>
      <c r="O16" s="63">
        <v>0</v>
      </c>
      <c r="P16" s="63">
        <v>0</v>
      </c>
      <c r="Q16" s="62">
        <v>0</v>
      </c>
      <c r="R16" s="53">
        <v>50000</v>
      </c>
      <c r="S16" s="62">
        <v>0</v>
      </c>
      <c r="T16" s="81">
        <v>0</v>
      </c>
      <c r="U16" s="81">
        <v>0</v>
      </c>
      <c r="V16" s="81">
        <v>0</v>
      </c>
      <c r="W16" s="53">
        <v>50000</v>
      </c>
    </row>
    <row r="17" customHeight="true" spans="1:23">
      <c r="A17" s="51" t="s">
        <v>58</v>
      </c>
      <c r="B17" s="51" t="s">
        <v>62</v>
      </c>
      <c r="C17" s="51" t="s">
        <v>70</v>
      </c>
      <c r="D17" s="51" t="s">
        <v>60</v>
      </c>
      <c r="E17" s="162" t="s">
        <v>71</v>
      </c>
      <c r="F17" s="62">
        <v>350000</v>
      </c>
      <c r="G17" s="81">
        <v>0</v>
      </c>
      <c r="H17" s="81">
        <v>0</v>
      </c>
      <c r="I17" s="81">
        <v>0</v>
      </c>
      <c r="J17" s="81">
        <v>0</v>
      </c>
      <c r="K17" s="53">
        <v>350000</v>
      </c>
      <c r="L17" s="63">
        <v>0</v>
      </c>
      <c r="M17" s="63">
        <v>0</v>
      </c>
      <c r="N17" s="63">
        <v>0</v>
      </c>
      <c r="O17" s="63">
        <v>0</v>
      </c>
      <c r="P17" s="63">
        <v>0</v>
      </c>
      <c r="Q17" s="62">
        <v>0</v>
      </c>
      <c r="R17" s="53">
        <v>350000</v>
      </c>
      <c r="S17" s="62">
        <v>0</v>
      </c>
      <c r="T17" s="81">
        <v>0</v>
      </c>
      <c r="U17" s="81">
        <v>0</v>
      </c>
      <c r="V17" s="81">
        <v>0</v>
      </c>
      <c r="W17" s="53">
        <v>350000</v>
      </c>
    </row>
    <row r="18" customHeight="true" spans="1:23">
      <c r="A18" s="51" t="s">
        <v>58</v>
      </c>
      <c r="B18" s="51" t="s">
        <v>72</v>
      </c>
      <c r="C18" s="51" t="s">
        <v>63</v>
      </c>
      <c r="D18" s="51" t="s">
        <v>60</v>
      </c>
      <c r="E18" s="162" t="s">
        <v>73</v>
      </c>
      <c r="F18" s="62">
        <v>2585</v>
      </c>
      <c r="G18" s="81">
        <v>2585</v>
      </c>
      <c r="H18" s="81">
        <v>2585</v>
      </c>
      <c r="I18" s="81">
        <v>0</v>
      </c>
      <c r="J18" s="81">
        <v>0</v>
      </c>
      <c r="K18" s="53">
        <v>0</v>
      </c>
      <c r="L18" s="63">
        <v>0</v>
      </c>
      <c r="M18" s="63">
        <v>0</v>
      </c>
      <c r="N18" s="63">
        <v>0</v>
      </c>
      <c r="O18" s="63">
        <v>0</v>
      </c>
      <c r="P18" s="63">
        <v>0</v>
      </c>
      <c r="Q18" s="62">
        <v>0</v>
      </c>
      <c r="R18" s="53">
        <v>2585</v>
      </c>
      <c r="S18" s="62">
        <v>2585</v>
      </c>
      <c r="T18" s="81">
        <v>2585</v>
      </c>
      <c r="U18" s="81">
        <v>0</v>
      </c>
      <c r="V18" s="81">
        <v>0</v>
      </c>
      <c r="W18" s="53">
        <v>0</v>
      </c>
    </row>
    <row r="19" customHeight="true" spans="1:23">
      <c r="A19" s="51" t="s">
        <v>58</v>
      </c>
      <c r="B19" s="51" t="s">
        <v>72</v>
      </c>
      <c r="C19" s="51" t="s">
        <v>65</v>
      </c>
      <c r="D19" s="51" t="s">
        <v>60</v>
      </c>
      <c r="E19" s="162" t="s">
        <v>74</v>
      </c>
      <c r="F19" s="62">
        <v>3255</v>
      </c>
      <c r="G19" s="81">
        <v>3255</v>
      </c>
      <c r="H19" s="81">
        <v>3255</v>
      </c>
      <c r="I19" s="81">
        <v>0</v>
      </c>
      <c r="J19" s="81">
        <v>0</v>
      </c>
      <c r="K19" s="53">
        <v>0</v>
      </c>
      <c r="L19" s="63">
        <v>0</v>
      </c>
      <c r="M19" s="63">
        <v>0</v>
      </c>
      <c r="N19" s="63">
        <v>0</v>
      </c>
      <c r="O19" s="63">
        <v>0</v>
      </c>
      <c r="P19" s="63">
        <v>0</v>
      </c>
      <c r="Q19" s="62">
        <v>0</v>
      </c>
      <c r="R19" s="53">
        <v>3255</v>
      </c>
      <c r="S19" s="62">
        <v>3255</v>
      </c>
      <c r="T19" s="81">
        <v>3255</v>
      </c>
      <c r="U19" s="81">
        <v>0</v>
      </c>
      <c r="V19" s="81">
        <v>0</v>
      </c>
      <c r="W19" s="53">
        <v>0</v>
      </c>
    </row>
    <row r="20" customHeight="true" spans="1:23">
      <c r="A20" s="51" t="s">
        <v>75</v>
      </c>
      <c r="B20" s="51" t="s">
        <v>62</v>
      </c>
      <c r="C20" s="51" t="s">
        <v>63</v>
      </c>
      <c r="D20" s="51" t="s">
        <v>60</v>
      </c>
      <c r="E20" s="162" t="s">
        <v>76</v>
      </c>
      <c r="F20" s="62">
        <v>52073</v>
      </c>
      <c r="G20" s="81">
        <v>52073</v>
      </c>
      <c r="H20" s="81">
        <v>52073</v>
      </c>
      <c r="I20" s="81">
        <v>0</v>
      </c>
      <c r="J20" s="81">
        <v>0</v>
      </c>
      <c r="K20" s="53">
        <v>0</v>
      </c>
      <c r="L20" s="63">
        <v>0</v>
      </c>
      <c r="M20" s="63">
        <v>0</v>
      </c>
      <c r="N20" s="63">
        <v>0</v>
      </c>
      <c r="O20" s="63">
        <v>0</v>
      </c>
      <c r="P20" s="63">
        <v>0</v>
      </c>
      <c r="Q20" s="62">
        <v>0</v>
      </c>
      <c r="R20" s="53">
        <v>52073</v>
      </c>
      <c r="S20" s="62">
        <v>52073</v>
      </c>
      <c r="T20" s="81">
        <v>52073</v>
      </c>
      <c r="U20" s="81">
        <v>0</v>
      </c>
      <c r="V20" s="81">
        <v>0</v>
      </c>
      <c r="W20" s="53">
        <v>0</v>
      </c>
    </row>
    <row r="21" customHeight="true" spans="1:23">
      <c r="A21" s="51" t="s">
        <v>77</v>
      </c>
      <c r="B21" s="51" t="s">
        <v>59</v>
      </c>
      <c r="C21" s="51" t="s">
        <v>70</v>
      </c>
      <c r="D21" s="51" t="s">
        <v>60</v>
      </c>
      <c r="E21" s="162" t="s">
        <v>78</v>
      </c>
      <c r="F21" s="62">
        <v>8000</v>
      </c>
      <c r="G21" s="81">
        <v>0</v>
      </c>
      <c r="H21" s="81">
        <v>0</v>
      </c>
      <c r="I21" s="81">
        <v>0</v>
      </c>
      <c r="J21" s="81">
        <v>0</v>
      </c>
      <c r="K21" s="53">
        <v>8000</v>
      </c>
      <c r="L21" s="63">
        <v>0</v>
      </c>
      <c r="M21" s="63">
        <v>0</v>
      </c>
      <c r="N21" s="63">
        <v>0</v>
      </c>
      <c r="O21" s="63">
        <v>0</v>
      </c>
      <c r="P21" s="63">
        <v>0</v>
      </c>
      <c r="Q21" s="62">
        <v>0</v>
      </c>
      <c r="R21" s="53">
        <v>8000</v>
      </c>
      <c r="S21" s="62">
        <v>0</v>
      </c>
      <c r="T21" s="81">
        <v>0</v>
      </c>
      <c r="U21" s="81">
        <v>0</v>
      </c>
      <c r="V21" s="81">
        <v>0</v>
      </c>
      <c r="W21" s="53">
        <v>8000</v>
      </c>
    </row>
    <row r="22" customHeight="true" spans="1:23">
      <c r="A22" s="51" t="s">
        <v>79</v>
      </c>
      <c r="B22" s="51" t="s">
        <v>65</v>
      </c>
      <c r="C22" s="51" t="s">
        <v>63</v>
      </c>
      <c r="D22" s="51" t="s">
        <v>60</v>
      </c>
      <c r="E22" s="162" t="s">
        <v>80</v>
      </c>
      <c r="F22" s="62">
        <v>78110</v>
      </c>
      <c r="G22" s="81">
        <v>78110</v>
      </c>
      <c r="H22" s="81">
        <v>78110</v>
      </c>
      <c r="I22" s="81">
        <v>0</v>
      </c>
      <c r="J22" s="81">
        <v>0</v>
      </c>
      <c r="K22" s="53">
        <v>0</v>
      </c>
      <c r="L22" s="63">
        <v>0</v>
      </c>
      <c r="M22" s="63">
        <v>0</v>
      </c>
      <c r="N22" s="63">
        <v>0</v>
      </c>
      <c r="O22" s="63">
        <v>0</v>
      </c>
      <c r="P22" s="63">
        <v>0</v>
      </c>
      <c r="Q22" s="62">
        <v>0</v>
      </c>
      <c r="R22" s="53">
        <v>78110</v>
      </c>
      <c r="S22" s="62">
        <v>78110</v>
      </c>
      <c r="T22" s="81">
        <v>78110</v>
      </c>
      <c r="U22" s="81">
        <v>0</v>
      </c>
      <c r="V22" s="81">
        <v>0</v>
      </c>
      <c r="W22" s="53">
        <v>0</v>
      </c>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C16"/>
  <sheetViews>
    <sheetView showGridLines="0" showZeros="0" workbookViewId="0">
      <selection activeCell="A1" sqref="A1"/>
    </sheetView>
  </sheetViews>
  <sheetFormatPr defaultColWidth="9.16666666666667" defaultRowHeight="18" customHeight="true"/>
  <cols>
    <col min="1" max="1" width="5" style="56" customWidth="true"/>
    <col min="2" max="3" width="3.83333333333333" style="56" customWidth="true"/>
    <col min="4" max="4" width="9.83333333333333" style="56" customWidth="true"/>
    <col min="5" max="5" width="36" style="56" customWidth="true"/>
    <col min="6" max="6" width="11.5" style="56" customWidth="true"/>
    <col min="7" max="7" width="15.1666666666667" style="56" customWidth="true"/>
    <col min="8" max="8" width="13.6666666666667" style="56" customWidth="true"/>
    <col min="9" max="9" width="13.3333333333333" style="56" customWidth="true"/>
    <col min="10" max="10" width="10.8333333333333" style="56" customWidth="true"/>
    <col min="11" max="11" width="15.3333333333333" style="56" customWidth="true"/>
    <col min="12" max="12" width="15.6666666666667" style="56" customWidth="true"/>
    <col min="13" max="13" width="15.3333333333333" style="56" customWidth="true"/>
    <col min="14" max="14" width="12.8333333333333" style="56" customWidth="true"/>
    <col min="15" max="15" width="9.16666666666667" style="56" customWidth="true"/>
    <col min="16" max="16" width="13.1666666666667" style="56" customWidth="true"/>
    <col min="17" max="17" width="10.8333333333333" style="56" customWidth="true"/>
    <col min="18" max="18" width="14.1666666666667" style="56" customWidth="true"/>
    <col min="19" max="19" width="14" style="56" customWidth="true"/>
    <col min="20" max="24" width="13.5" style="56" customWidth="true"/>
    <col min="25" max="255" width="9.16666666666667" style="56" customWidth="true"/>
    <col min="256" max="256" width="9.16666666666667" customWidth="true"/>
  </cols>
  <sheetData>
    <row r="1" customHeight="true" spans="1:24">
      <c r="A1" s="156"/>
      <c r="B1" s="156"/>
      <c r="C1" s="156"/>
      <c r="D1" s="156"/>
      <c r="E1" s="156"/>
      <c r="F1" s="156"/>
      <c r="G1" s="156"/>
      <c r="H1" s="156"/>
      <c r="I1" s="156"/>
      <c r="J1" s="156"/>
      <c r="K1" s="156"/>
      <c r="L1" s="156"/>
      <c r="M1" s="156"/>
      <c r="N1" s="156"/>
      <c r="O1" s="156"/>
      <c r="P1" s="156"/>
      <c r="Q1" s="156"/>
      <c r="R1" s="156"/>
      <c r="S1" s="156"/>
      <c r="T1" s="156"/>
      <c r="U1" s="156"/>
      <c r="V1" s="156"/>
      <c r="W1" s="156"/>
      <c r="X1" s="57" t="s">
        <v>104</v>
      </c>
    </row>
    <row r="2" customHeight="true" spans="1:24">
      <c r="A2" s="37" t="s">
        <v>105</v>
      </c>
      <c r="B2" s="37"/>
      <c r="C2" s="37"/>
      <c r="D2" s="37"/>
      <c r="E2" s="37"/>
      <c r="F2" s="37"/>
      <c r="G2" s="37"/>
      <c r="H2" s="37"/>
      <c r="I2" s="37"/>
      <c r="J2" s="37"/>
      <c r="K2" s="37"/>
      <c r="L2" s="37"/>
      <c r="M2" s="37"/>
      <c r="N2" s="37"/>
      <c r="O2" s="37"/>
      <c r="P2" s="37"/>
      <c r="Q2" s="37"/>
      <c r="R2" s="37"/>
      <c r="S2" s="37"/>
      <c r="T2" s="37"/>
      <c r="U2" s="37"/>
      <c r="V2" s="37"/>
      <c r="W2" s="37"/>
      <c r="X2" s="37"/>
    </row>
    <row r="3" customHeight="true" spans="1:24">
      <c r="A3" s="39" t="s">
        <v>35</v>
      </c>
      <c r="B3" s="39"/>
      <c r="C3" s="39"/>
      <c r="D3" s="39"/>
      <c r="E3" s="39"/>
      <c r="F3" s="36"/>
      <c r="G3" s="36"/>
      <c r="H3" s="36"/>
      <c r="I3" s="36"/>
      <c r="J3" s="36"/>
      <c r="K3" s="36"/>
      <c r="L3" s="36"/>
      <c r="M3" s="36"/>
      <c r="N3" s="36"/>
      <c r="O3" s="36"/>
      <c r="P3" s="36"/>
      <c r="Q3" s="36"/>
      <c r="R3" s="36"/>
      <c r="S3" s="36"/>
      <c r="T3" s="36"/>
      <c r="U3" s="36"/>
      <c r="V3" s="36"/>
      <c r="W3" s="36"/>
      <c r="X3" s="57" t="s">
        <v>2</v>
      </c>
    </row>
    <row r="4" customHeight="true" spans="1:24">
      <c r="A4" s="151" t="s">
        <v>36</v>
      </c>
      <c r="B4" s="151"/>
      <c r="C4" s="151"/>
      <c r="D4" s="151"/>
      <c r="E4" s="151"/>
      <c r="F4" s="78" t="s">
        <v>55</v>
      </c>
      <c r="G4" s="158" t="s">
        <v>106</v>
      </c>
      <c r="H4" s="158"/>
      <c r="I4" s="158"/>
      <c r="J4" s="159"/>
      <c r="K4" s="45" t="s">
        <v>107</v>
      </c>
      <c r="L4" s="45" t="s">
        <v>108</v>
      </c>
      <c r="M4" s="45" t="s">
        <v>109</v>
      </c>
      <c r="N4" s="104" t="s">
        <v>110</v>
      </c>
      <c r="O4" s="78" t="s">
        <v>111</v>
      </c>
      <c r="P4" s="78"/>
      <c r="Q4" s="78"/>
      <c r="R4" s="78"/>
      <c r="S4" s="78"/>
      <c r="T4" s="58" t="s">
        <v>112</v>
      </c>
      <c r="U4" s="144" t="s">
        <v>113</v>
      </c>
      <c r="V4" s="144" t="s">
        <v>114</v>
      </c>
      <c r="W4" s="45" t="s">
        <v>115</v>
      </c>
      <c r="X4" s="45"/>
    </row>
    <row r="5" customHeight="true" spans="1:24">
      <c r="A5" s="151" t="s">
        <v>41</v>
      </c>
      <c r="B5" s="151"/>
      <c r="C5" s="151"/>
      <c r="D5" s="45" t="s">
        <v>42</v>
      </c>
      <c r="E5" s="78" t="s">
        <v>116</v>
      </c>
      <c r="F5" s="78"/>
      <c r="G5" s="78" t="s">
        <v>50</v>
      </c>
      <c r="H5" s="45" t="s">
        <v>117</v>
      </c>
      <c r="I5" s="145" t="s">
        <v>118</v>
      </c>
      <c r="J5" s="45" t="s">
        <v>119</v>
      </c>
      <c r="K5" s="45"/>
      <c r="L5" s="45"/>
      <c r="M5" s="45"/>
      <c r="N5" s="45"/>
      <c r="O5" s="41" t="s">
        <v>50</v>
      </c>
      <c r="P5" s="41" t="s">
        <v>120</v>
      </c>
      <c r="Q5" s="41" t="s">
        <v>121</v>
      </c>
      <c r="R5" s="41" t="s">
        <v>122</v>
      </c>
      <c r="S5" s="41" t="s">
        <v>123</v>
      </c>
      <c r="T5" s="45"/>
      <c r="U5" s="45"/>
      <c r="V5" s="41"/>
      <c r="W5" s="41" t="s">
        <v>124</v>
      </c>
      <c r="X5" s="41" t="s">
        <v>115</v>
      </c>
    </row>
    <row r="6" ht="44.25" customHeight="true" spans="1:24">
      <c r="A6" s="157" t="s">
        <v>47</v>
      </c>
      <c r="B6" s="157" t="s">
        <v>48</v>
      </c>
      <c r="C6" s="157" t="s">
        <v>49</v>
      </c>
      <c r="D6" s="45"/>
      <c r="E6" s="78"/>
      <c r="F6" s="78"/>
      <c r="G6" s="78"/>
      <c r="H6" s="45"/>
      <c r="I6" s="145"/>
      <c r="J6" s="45"/>
      <c r="K6" s="45"/>
      <c r="L6" s="45"/>
      <c r="M6" s="45"/>
      <c r="N6" s="45"/>
      <c r="O6" s="45"/>
      <c r="P6" s="45"/>
      <c r="Q6" s="45"/>
      <c r="R6" s="45"/>
      <c r="S6" s="45"/>
      <c r="T6" s="45"/>
      <c r="U6" s="45"/>
      <c r="V6" s="45"/>
      <c r="W6" s="45"/>
      <c r="X6" s="45"/>
    </row>
    <row r="7" customHeight="true" spans="1:24">
      <c r="A7" s="89" t="s">
        <v>54</v>
      </c>
      <c r="B7" s="150" t="s">
        <v>54</v>
      </c>
      <c r="C7" s="150" t="s">
        <v>54</v>
      </c>
      <c r="D7" s="47" t="s">
        <v>54</v>
      </c>
      <c r="E7" s="73" t="s">
        <v>54</v>
      </c>
      <c r="F7" s="60">
        <v>1</v>
      </c>
      <c r="G7" s="60">
        <v>2</v>
      </c>
      <c r="H7" s="61">
        <v>3</v>
      </c>
      <c r="I7" s="61">
        <v>4</v>
      </c>
      <c r="J7" s="79">
        <v>5</v>
      </c>
      <c r="K7" s="49">
        <v>6</v>
      </c>
      <c r="L7" s="49">
        <v>7</v>
      </c>
      <c r="M7" s="49">
        <v>8</v>
      </c>
      <c r="N7" s="49">
        <v>9</v>
      </c>
      <c r="O7" s="60">
        <v>10</v>
      </c>
      <c r="P7" s="60"/>
      <c r="Q7" s="60">
        <v>11</v>
      </c>
      <c r="R7" s="60">
        <v>12</v>
      </c>
      <c r="S7" s="60">
        <v>13</v>
      </c>
      <c r="T7" s="60">
        <v>14</v>
      </c>
      <c r="U7" s="60">
        <v>15</v>
      </c>
      <c r="V7" s="60">
        <v>16</v>
      </c>
      <c r="W7" s="60">
        <v>17</v>
      </c>
      <c r="X7" s="60">
        <v>18</v>
      </c>
    </row>
    <row r="8" customHeight="true" spans="1:29">
      <c r="A8" s="51"/>
      <c r="B8" s="74"/>
      <c r="C8" s="80"/>
      <c r="D8" s="74"/>
      <c r="E8" s="51" t="s">
        <v>55</v>
      </c>
      <c r="F8" s="81">
        <v>919646</v>
      </c>
      <c r="G8" s="53">
        <v>500194</v>
      </c>
      <c r="H8" s="63">
        <v>361176</v>
      </c>
      <c r="I8" s="63">
        <v>113880</v>
      </c>
      <c r="J8" s="63">
        <v>25138</v>
      </c>
      <c r="K8" s="63">
        <v>108169</v>
      </c>
      <c r="L8" s="63">
        <v>0</v>
      </c>
      <c r="M8" s="63">
        <v>52073</v>
      </c>
      <c r="N8" s="62">
        <v>0</v>
      </c>
      <c r="O8" s="53">
        <v>5840</v>
      </c>
      <c r="P8" s="63">
        <v>2585</v>
      </c>
      <c r="Q8" s="63">
        <v>3255</v>
      </c>
      <c r="R8" s="63">
        <v>0</v>
      </c>
      <c r="S8" s="63">
        <v>0</v>
      </c>
      <c r="T8" s="63">
        <v>175260</v>
      </c>
      <c r="U8" s="63">
        <v>78110</v>
      </c>
      <c r="V8" s="62">
        <v>0</v>
      </c>
      <c r="W8" s="53">
        <v>0</v>
      </c>
      <c r="X8" s="63">
        <v>0</v>
      </c>
      <c r="Y8" s="54"/>
      <c r="Z8" s="54"/>
      <c r="AA8" s="54"/>
      <c r="AB8" s="54"/>
      <c r="AC8" s="54"/>
    </row>
    <row r="9" customHeight="true" spans="1:25">
      <c r="A9" s="51"/>
      <c r="B9" s="74"/>
      <c r="C9" s="80"/>
      <c r="D9" s="74"/>
      <c r="E9" s="51" t="s">
        <v>56</v>
      </c>
      <c r="F9" s="81">
        <v>919646</v>
      </c>
      <c r="G9" s="53">
        <v>500194</v>
      </c>
      <c r="H9" s="63">
        <v>361176</v>
      </c>
      <c r="I9" s="63">
        <v>113880</v>
      </c>
      <c r="J9" s="63">
        <v>25138</v>
      </c>
      <c r="K9" s="63">
        <v>108169</v>
      </c>
      <c r="L9" s="63">
        <v>0</v>
      </c>
      <c r="M9" s="63">
        <v>52073</v>
      </c>
      <c r="N9" s="62">
        <v>0</v>
      </c>
      <c r="O9" s="53">
        <v>5840</v>
      </c>
      <c r="P9" s="63">
        <v>2585</v>
      </c>
      <c r="Q9" s="63">
        <v>3255</v>
      </c>
      <c r="R9" s="63">
        <v>0</v>
      </c>
      <c r="S9" s="63">
        <v>0</v>
      </c>
      <c r="T9" s="63">
        <v>175260</v>
      </c>
      <c r="U9" s="63">
        <v>78110</v>
      </c>
      <c r="V9" s="62">
        <v>0</v>
      </c>
      <c r="W9" s="53">
        <v>0</v>
      </c>
      <c r="X9" s="63">
        <v>0</v>
      </c>
      <c r="Y9" s="54"/>
    </row>
    <row r="10" customHeight="true" spans="1:25">
      <c r="A10" s="51"/>
      <c r="B10" s="74"/>
      <c r="C10" s="80"/>
      <c r="D10" s="74"/>
      <c r="E10" s="51" t="s">
        <v>57</v>
      </c>
      <c r="F10" s="81">
        <v>919646</v>
      </c>
      <c r="G10" s="53">
        <v>500194</v>
      </c>
      <c r="H10" s="63">
        <v>361176</v>
      </c>
      <c r="I10" s="63">
        <v>113880</v>
      </c>
      <c r="J10" s="63">
        <v>25138</v>
      </c>
      <c r="K10" s="63">
        <v>108169</v>
      </c>
      <c r="L10" s="63">
        <v>0</v>
      </c>
      <c r="M10" s="63">
        <v>52073</v>
      </c>
      <c r="N10" s="62">
        <v>0</v>
      </c>
      <c r="O10" s="53">
        <v>5840</v>
      </c>
      <c r="P10" s="63">
        <v>2585</v>
      </c>
      <c r="Q10" s="63">
        <v>3255</v>
      </c>
      <c r="R10" s="63">
        <v>0</v>
      </c>
      <c r="S10" s="63">
        <v>0</v>
      </c>
      <c r="T10" s="63">
        <v>175260</v>
      </c>
      <c r="U10" s="63">
        <v>78110</v>
      </c>
      <c r="V10" s="62">
        <v>0</v>
      </c>
      <c r="W10" s="53">
        <v>0</v>
      </c>
      <c r="X10" s="63">
        <v>0</v>
      </c>
      <c r="Y10" s="54"/>
    </row>
    <row r="11" ht="26" customHeight="true" spans="1:25">
      <c r="A11" s="51" t="s">
        <v>58</v>
      </c>
      <c r="B11" s="74" t="s">
        <v>59</v>
      </c>
      <c r="C11" s="80" t="s">
        <v>59</v>
      </c>
      <c r="D11" s="74" t="s">
        <v>60</v>
      </c>
      <c r="E11" s="51" t="s">
        <v>61</v>
      </c>
      <c r="F11" s="81">
        <v>108169</v>
      </c>
      <c r="G11" s="53">
        <v>0</v>
      </c>
      <c r="H11" s="63">
        <v>0</v>
      </c>
      <c r="I11" s="63">
        <v>0</v>
      </c>
      <c r="J11" s="63">
        <v>0</v>
      </c>
      <c r="K11" s="63">
        <v>108169</v>
      </c>
      <c r="L11" s="63">
        <v>0</v>
      </c>
      <c r="M11" s="63">
        <v>0</v>
      </c>
      <c r="N11" s="62">
        <v>0</v>
      </c>
      <c r="O11" s="53">
        <v>0</v>
      </c>
      <c r="P11" s="63">
        <v>0</v>
      </c>
      <c r="Q11" s="63">
        <v>0</v>
      </c>
      <c r="R11" s="63">
        <v>0</v>
      </c>
      <c r="S11" s="63">
        <v>0</v>
      </c>
      <c r="T11" s="63">
        <v>0</v>
      </c>
      <c r="U11" s="63">
        <v>0</v>
      </c>
      <c r="V11" s="62">
        <v>0</v>
      </c>
      <c r="W11" s="53">
        <v>0</v>
      </c>
      <c r="X11" s="63">
        <v>0</v>
      </c>
      <c r="Y11" s="54"/>
    </row>
    <row r="12" customHeight="true" spans="1:24">
      <c r="A12" s="51" t="s">
        <v>58</v>
      </c>
      <c r="B12" s="74" t="s">
        <v>62</v>
      </c>
      <c r="C12" s="80" t="s">
        <v>63</v>
      </c>
      <c r="D12" s="74" t="s">
        <v>60</v>
      </c>
      <c r="E12" s="51" t="s">
        <v>64</v>
      </c>
      <c r="F12" s="81">
        <v>675454</v>
      </c>
      <c r="G12" s="53">
        <v>500194</v>
      </c>
      <c r="H12" s="63">
        <v>361176</v>
      </c>
      <c r="I12" s="63">
        <v>113880</v>
      </c>
      <c r="J12" s="63">
        <v>25138</v>
      </c>
      <c r="K12" s="63">
        <v>0</v>
      </c>
      <c r="L12" s="63">
        <v>0</v>
      </c>
      <c r="M12" s="63">
        <v>0</v>
      </c>
      <c r="N12" s="62">
        <v>0</v>
      </c>
      <c r="O12" s="53">
        <v>0</v>
      </c>
      <c r="P12" s="63">
        <v>0</v>
      </c>
      <c r="Q12" s="63">
        <v>0</v>
      </c>
      <c r="R12" s="63">
        <v>0</v>
      </c>
      <c r="S12" s="63">
        <v>0</v>
      </c>
      <c r="T12" s="63">
        <v>175260</v>
      </c>
      <c r="U12" s="63">
        <v>0</v>
      </c>
      <c r="V12" s="62">
        <v>0</v>
      </c>
      <c r="W12" s="53">
        <v>0</v>
      </c>
      <c r="X12" s="63">
        <v>0</v>
      </c>
    </row>
    <row r="13" customHeight="true" spans="1:24">
      <c r="A13" s="51" t="s">
        <v>58</v>
      </c>
      <c r="B13" s="74" t="s">
        <v>72</v>
      </c>
      <c r="C13" s="80" t="s">
        <v>63</v>
      </c>
      <c r="D13" s="74" t="s">
        <v>60</v>
      </c>
      <c r="E13" s="51" t="s">
        <v>73</v>
      </c>
      <c r="F13" s="81">
        <v>2585</v>
      </c>
      <c r="G13" s="53">
        <v>0</v>
      </c>
      <c r="H13" s="63">
        <v>0</v>
      </c>
      <c r="I13" s="63">
        <v>0</v>
      </c>
      <c r="J13" s="63">
        <v>0</v>
      </c>
      <c r="K13" s="63">
        <v>0</v>
      </c>
      <c r="L13" s="63">
        <v>0</v>
      </c>
      <c r="M13" s="63">
        <v>0</v>
      </c>
      <c r="N13" s="62">
        <v>0</v>
      </c>
      <c r="O13" s="53">
        <v>2585</v>
      </c>
      <c r="P13" s="63">
        <v>2585</v>
      </c>
      <c r="Q13" s="63">
        <v>0</v>
      </c>
      <c r="R13" s="63">
        <v>0</v>
      </c>
      <c r="S13" s="63">
        <v>0</v>
      </c>
      <c r="T13" s="63">
        <v>0</v>
      </c>
      <c r="U13" s="63">
        <v>0</v>
      </c>
      <c r="V13" s="62">
        <v>0</v>
      </c>
      <c r="W13" s="53">
        <v>0</v>
      </c>
      <c r="X13" s="63">
        <v>0</v>
      </c>
    </row>
    <row r="14" customHeight="true" spans="1:24">
      <c r="A14" s="51" t="s">
        <v>58</v>
      </c>
      <c r="B14" s="74" t="s">
        <v>72</v>
      </c>
      <c r="C14" s="80" t="s">
        <v>65</v>
      </c>
      <c r="D14" s="74" t="s">
        <v>60</v>
      </c>
      <c r="E14" s="51" t="s">
        <v>74</v>
      </c>
      <c r="F14" s="81">
        <v>3255</v>
      </c>
      <c r="G14" s="53">
        <v>0</v>
      </c>
      <c r="H14" s="63">
        <v>0</v>
      </c>
      <c r="I14" s="63">
        <v>0</v>
      </c>
      <c r="J14" s="63">
        <v>0</v>
      </c>
      <c r="K14" s="63">
        <v>0</v>
      </c>
      <c r="L14" s="63">
        <v>0</v>
      </c>
      <c r="M14" s="63">
        <v>0</v>
      </c>
      <c r="N14" s="62">
        <v>0</v>
      </c>
      <c r="O14" s="53">
        <v>3255</v>
      </c>
      <c r="P14" s="63">
        <v>0</v>
      </c>
      <c r="Q14" s="63">
        <v>3255</v>
      </c>
      <c r="R14" s="63">
        <v>0</v>
      </c>
      <c r="S14" s="63">
        <v>0</v>
      </c>
      <c r="T14" s="63">
        <v>0</v>
      </c>
      <c r="U14" s="63">
        <v>0</v>
      </c>
      <c r="V14" s="62">
        <v>0</v>
      </c>
      <c r="W14" s="53">
        <v>0</v>
      </c>
      <c r="X14" s="63">
        <v>0</v>
      </c>
    </row>
    <row r="15" customHeight="true" spans="1:24">
      <c r="A15" s="51" t="s">
        <v>75</v>
      </c>
      <c r="B15" s="74" t="s">
        <v>62</v>
      </c>
      <c r="C15" s="80" t="s">
        <v>63</v>
      </c>
      <c r="D15" s="74" t="s">
        <v>60</v>
      </c>
      <c r="E15" s="51" t="s">
        <v>76</v>
      </c>
      <c r="F15" s="81">
        <v>52073</v>
      </c>
      <c r="G15" s="53">
        <v>0</v>
      </c>
      <c r="H15" s="63">
        <v>0</v>
      </c>
      <c r="I15" s="63">
        <v>0</v>
      </c>
      <c r="J15" s="63">
        <v>0</v>
      </c>
      <c r="K15" s="63">
        <v>0</v>
      </c>
      <c r="L15" s="63">
        <v>0</v>
      </c>
      <c r="M15" s="63">
        <v>52073</v>
      </c>
      <c r="N15" s="62">
        <v>0</v>
      </c>
      <c r="O15" s="53">
        <v>0</v>
      </c>
      <c r="P15" s="63">
        <v>0</v>
      </c>
      <c r="Q15" s="63">
        <v>0</v>
      </c>
      <c r="R15" s="63">
        <v>0</v>
      </c>
      <c r="S15" s="63">
        <v>0</v>
      </c>
      <c r="T15" s="63">
        <v>0</v>
      </c>
      <c r="U15" s="63">
        <v>0</v>
      </c>
      <c r="V15" s="62">
        <v>0</v>
      </c>
      <c r="W15" s="53">
        <v>0</v>
      </c>
      <c r="X15" s="63">
        <v>0</v>
      </c>
    </row>
    <row r="16" customHeight="true" spans="1:24">
      <c r="A16" s="51" t="s">
        <v>79</v>
      </c>
      <c r="B16" s="74" t="s">
        <v>65</v>
      </c>
      <c r="C16" s="80" t="s">
        <v>63</v>
      </c>
      <c r="D16" s="74" t="s">
        <v>60</v>
      </c>
      <c r="E16" s="51" t="s">
        <v>80</v>
      </c>
      <c r="F16" s="81">
        <v>78110</v>
      </c>
      <c r="G16" s="53">
        <v>0</v>
      </c>
      <c r="H16" s="63">
        <v>0</v>
      </c>
      <c r="I16" s="63">
        <v>0</v>
      </c>
      <c r="J16" s="63">
        <v>0</v>
      </c>
      <c r="K16" s="63">
        <v>0</v>
      </c>
      <c r="L16" s="63">
        <v>0</v>
      </c>
      <c r="M16" s="63">
        <v>0</v>
      </c>
      <c r="N16" s="62">
        <v>0</v>
      </c>
      <c r="O16" s="53">
        <v>0</v>
      </c>
      <c r="P16" s="63">
        <v>0</v>
      </c>
      <c r="Q16" s="63">
        <v>0</v>
      </c>
      <c r="R16" s="63">
        <v>0</v>
      </c>
      <c r="S16" s="63">
        <v>0</v>
      </c>
      <c r="T16" s="63">
        <v>0</v>
      </c>
      <c r="U16" s="63">
        <v>78110</v>
      </c>
      <c r="V16" s="62">
        <v>0</v>
      </c>
      <c r="W16" s="53">
        <v>0</v>
      </c>
      <c r="X16" s="63">
        <v>0</v>
      </c>
    </row>
  </sheetData>
  <mergeCells count="25">
    <mergeCell ref="A4:E4"/>
    <mergeCell ref="O4:S4"/>
    <mergeCell ref="W4:X4"/>
    <mergeCell ref="A5:C5"/>
    <mergeCell ref="D5:D6"/>
    <mergeCell ref="E5:E6"/>
    <mergeCell ref="F4:F6"/>
    <mergeCell ref="G5:G6"/>
    <mergeCell ref="H5:H6"/>
    <mergeCell ref="I5:I6"/>
    <mergeCell ref="J5:J6"/>
    <mergeCell ref="K4:K6"/>
    <mergeCell ref="L4:L6"/>
    <mergeCell ref="M4:M6"/>
    <mergeCell ref="N4:N6"/>
    <mergeCell ref="O5:O6"/>
    <mergeCell ref="P5:P6"/>
    <mergeCell ref="Q5:Q6"/>
    <mergeCell ref="R5:R6"/>
    <mergeCell ref="S5:S6"/>
    <mergeCell ref="T4:T6"/>
    <mergeCell ref="U4:U6"/>
    <mergeCell ref="V4:V6"/>
    <mergeCell ref="W5:W6"/>
    <mergeCell ref="X5:X6"/>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K16"/>
  <sheetViews>
    <sheetView showGridLines="0" showZeros="0" workbookViewId="0">
      <selection activeCell="A1" sqref="A1"/>
    </sheetView>
  </sheetViews>
  <sheetFormatPr defaultColWidth="9.16666666666667" defaultRowHeight="12.75" customHeight="true"/>
  <cols>
    <col min="1" max="1" width="5" customWidth="true"/>
    <col min="2" max="3" width="3.83333333333333" customWidth="true"/>
    <col min="4" max="4" width="9.83333333333333" customWidth="true"/>
    <col min="5" max="5" width="40.8333333333333" customWidth="true"/>
    <col min="6" max="6" width="11.3333333333333" customWidth="true"/>
    <col min="7" max="30" width="9.33333333333333" customWidth="true"/>
    <col min="31" max="33" width="9.16666666666667" customWidth="true"/>
    <col min="34" max="34" width="9.33333333333333" customWidth="true"/>
    <col min="35" max="256" width="9.16666666666667" customWidth="true"/>
  </cols>
  <sheetData>
    <row r="1" ht="18" customHeight="true" spans="1:36">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57" t="s">
        <v>125</v>
      </c>
      <c r="AI1" s="56"/>
      <c r="AJ1" s="56"/>
    </row>
    <row r="2" ht="18" customHeight="true" spans="1:36">
      <c r="A2" s="37" t="s">
        <v>126</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56"/>
      <c r="AJ2" s="56"/>
    </row>
    <row r="3" ht="18" customHeight="true" spans="1:36">
      <c r="A3" s="39" t="s">
        <v>35</v>
      </c>
      <c r="B3" s="39"/>
      <c r="C3" s="39"/>
      <c r="D3" s="39"/>
      <c r="E3" s="39"/>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57" t="s">
        <v>2</v>
      </c>
      <c r="AI3" s="56"/>
      <c r="AJ3" s="56"/>
    </row>
    <row r="4" ht="18" customHeight="true" spans="1:36">
      <c r="A4" s="91" t="s">
        <v>36</v>
      </c>
      <c r="B4" s="95"/>
      <c r="C4" s="95"/>
      <c r="D4" s="95"/>
      <c r="E4" s="96"/>
      <c r="F4" s="45" t="s">
        <v>55</v>
      </c>
      <c r="G4" s="45" t="s">
        <v>127</v>
      </c>
      <c r="H4" s="45" t="s">
        <v>128</v>
      </c>
      <c r="I4" s="45" t="s">
        <v>129</v>
      </c>
      <c r="J4" s="45" t="s">
        <v>130</v>
      </c>
      <c r="K4" s="45" t="s">
        <v>131</v>
      </c>
      <c r="L4" s="45" t="s">
        <v>132</v>
      </c>
      <c r="M4" s="45" t="s">
        <v>133</v>
      </c>
      <c r="N4" s="78" t="s">
        <v>134</v>
      </c>
      <c r="O4" s="78" t="s">
        <v>135</v>
      </c>
      <c r="P4" s="78" t="s">
        <v>136</v>
      </c>
      <c r="Q4" s="78" t="s">
        <v>137</v>
      </c>
      <c r="R4" s="45" t="s">
        <v>138</v>
      </c>
      <c r="S4" s="45" t="s">
        <v>139</v>
      </c>
      <c r="T4" s="45" t="s">
        <v>140</v>
      </c>
      <c r="U4" s="45" t="s">
        <v>141</v>
      </c>
      <c r="V4" s="45" t="s">
        <v>142</v>
      </c>
      <c r="W4" s="45" t="s">
        <v>143</v>
      </c>
      <c r="X4" s="45" t="s">
        <v>144</v>
      </c>
      <c r="Y4" s="45" t="s">
        <v>145</v>
      </c>
      <c r="Z4" s="45" t="s">
        <v>146</v>
      </c>
      <c r="AA4" s="45" t="s">
        <v>147</v>
      </c>
      <c r="AB4" s="45" t="s">
        <v>148</v>
      </c>
      <c r="AC4" s="45" t="s">
        <v>149</v>
      </c>
      <c r="AD4" s="77" t="s">
        <v>150</v>
      </c>
      <c r="AE4" s="77" t="s">
        <v>151</v>
      </c>
      <c r="AF4" s="77" t="s">
        <v>152</v>
      </c>
      <c r="AG4" s="77" t="s">
        <v>153</v>
      </c>
      <c r="AH4" s="78" t="s">
        <v>154</v>
      </c>
      <c r="AI4" s="56"/>
      <c r="AJ4" s="56"/>
    </row>
    <row r="5" ht="18" customHeight="true" spans="1:36">
      <c r="A5" s="88" t="s">
        <v>41</v>
      </c>
      <c r="B5" s="88"/>
      <c r="C5" s="91"/>
      <c r="D5" s="45" t="s">
        <v>42</v>
      </c>
      <c r="E5" s="148" t="s">
        <v>43</v>
      </c>
      <c r="F5" s="45"/>
      <c r="G5" s="45"/>
      <c r="H5" s="45"/>
      <c r="I5" s="45"/>
      <c r="J5" s="45"/>
      <c r="K5" s="45"/>
      <c r="L5" s="45"/>
      <c r="M5" s="45"/>
      <c r="N5" s="78"/>
      <c r="O5" s="78"/>
      <c r="P5" s="78"/>
      <c r="Q5" s="78"/>
      <c r="R5" s="45"/>
      <c r="S5" s="45"/>
      <c r="T5" s="45"/>
      <c r="U5" s="45"/>
      <c r="V5" s="45"/>
      <c r="W5" s="45"/>
      <c r="X5" s="45"/>
      <c r="Y5" s="45"/>
      <c r="Z5" s="45"/>
      <c r="AA5" s="45"/>
      <c r="AB5" s="45"/>
      <c r="AC5" s="45"/>
      <c r="AD5" s="77"/>
      <c r="AE5" s="77"/>
      <c r="AF5" s="77"/>
      <c r="AG5" s="77"/>
      <c r="AH5" s="78"/>
      <c r="AI5" s="56"/>
      <c r="AJ5" s="56"/>
    </row>
    <row r="6" ht="18" customHeight="true" spans="1:36">
      <c r="A6" s="99" t="s">
        <v>47</v>
      </c>
      <c r="B6" s="99" t="s">
        <v>48</v>
      </c>
      <c r="C6" s="100" t="s">
        <v>49</v>
      </c>
      <c r="D6" s="45"/>
      <c r="E6" s="41"/>
      <c r="F6" s="45"/>
      <c r="G6" s="45"/>
      <c r="H6" s="45"/>
      <c r="I6" s="45"/>
      <c r="J6" s="45"/>
      <c r="K6" s="45"/>
      <c r="L6" s="45"/>
      <c r="M6" s="45"/>
      <c r="N6" s="78"/>
      <c r="O6" s="78"/>
      <c r="P6" s="78"/>
      <c r="Q6" s="78"/>
      <c r="R6" s="45"/>
      <c r="S6" s="45"/>
      <c r="T6" s="45"/>
      <c r="U6" s="45"/>
      <c r="V6" s="45"/>
      <c r="W6" s="45"/>
      <c r="X6" s="45"/>
      <c r="Y6" s="45"/>
      <c r="Z6" s="45"/>
      <c r="AA6" s="45"/>
      <c r="AB6" s="45"/>
      <c r="AC6" s="45"/>
      <c r="AD6" s="77"/>
      <c r="AE6" s="77"/>
      <c r="AF6" s="77"/>
      <c r="AG6" s="77"/>
      <c r="AH6" s="78"/>
      <c r="AI6" s="54"/>
      <c r="AJ6" s="56"/>
    </row>
    <row r="7" ht="18" customHeight="true" spans="1:36">
      <c r="A7" s="89" t="s">
        <v>54</v>
      </c>
      <c r="B7" s="89" t="s">
        <v>54</v>
      </c>
      <c r="C7" s="89" t="s">
        <v>54</v>
      </c>
      <c r="D7" s="47" t="s">
        <v>54</v>
      </c>
      <c r="E7" s="47" t="s">
        <v>54</v>
      </c>
      <c r="F7" s="79">
        <v>1</v>
      </c>
      <c r="G7" s="79">
        <v>2</v>
      </c>
      <c r="H7" s="79">
        <v>3</v>
      </c>
      <c r="I7" s="79">
        <v>4</v>
      </c>
      <c r="J7" s="79">
        <v>5</v>
      </c>
      <c r="K7" s="49">
        <v>6</v>
      </c>
      <c r="L7" s="49">
        <v>7</v>
      </c>
      <c r="M7" s="49">
        <v>8</v>
      </c>
      <c r="N7" s="49">
        <v>9</v>
      </c>
      <c r="O7" s="49">
        <v>10</v>
      </c>
      <c r="P7" s="49">
        <v>11</v>
      </c>
      <c r="Q7" s="49">
        <v>12</v>
      </c>
      <c r="R7" s="49">
        <v>13</v>
      </c>
      <c r="S7" s="49">
        <v>14</v>
      </c>
      <c r="T7" s="49">
        <v>15</v>
      </c>
      <c r="U7" s="49">
        <v>16</v>
      </c>
      <c r="V7" s="79">
        <v>17</v>
      </c>
      <c r="W7" s="79">
        <v>18</v>
      </c>
      <c r="X7" s="79">
        <v>19</v>
      </c>
      <c r="Y7" s="79">
        <v>20</v>
      </c>
      <c r="Z7" s="79">
        <v>21</v>
      </c>
      <c r="AA7" s="79">
        <v>22</v>
      </c>
      <c r="AB7" s="49">
        <v>23</v>
      </c>
      <c r="AC7" s="49">
        <v>24</v>
      </c>
      <c r="AD7" s="49">
        <v>25</v>
      </c>
      <c r="AE7" s="49">
        <v>26</v>
      </c>
      <c r="AF7" s="49">
        <v>27</v>
      </c>
      <c r="AG7" s="49">
        <v>28</v>
      </c>
      <c r="AH7" s="49">
        <v>29</v>
      </c>
      <c r="AI7" s="54"/>
      <c r="AJ7" s="56"/>
    </row>
    <row r="8" ht="18" customHeight="true" spans="1:37">
      <c r="A8" s="51"/>
      <c r="B8" s="51"/>
      <c r="C8" s="74"/>
      <c r="D8" s="50"/>
      <c r="E8" s="90" t="s">
        <v>55</v>
      </c>
      <c r="F8" s="81">
        <v>100000</v>
      </c>
      <c r="G8" s="81">
        <v>30000</v>
      </c>
      <c r="H8" s="81">
        <v>2000</v>
      </c>
      <c r="I8" s="81">
        <v>0</v>
      </c>
      <c r="J8" s="81">
        <v>0</v>
      </c>
      <c r="K8" s="81">
        <v>3000</v>
      </c>
      <c r="L8" s="81">
        <v>15000</v>
      </c>
      <c r="M8" s="81">
        <v>15000</v>
      </c>
      <c r="N8" s="81">
        <v>0</v>
      </c>
      <c r="O8" s="81">
        <v>0</v>
      </c>
      <c r="P8" s="81">
        <v>0</v>
      </c>
      <c r="Q8" s="81">
        <v>23000</v>
      </c>
      <c r="R8" s="81">
        <v>0</v>
      </c>
      <c r="S8" s="81">
        <v>2000</v>
      </c>
      <c r="T8" s="81">
        <v>0</v>
      </c>
      <c r="U8" s="81">
        <v>0</v>
      </c>
      <c r="V8" s="81">
        <v>0</v>
      </c>
      <c r="W8" s="81">
        <v>10000</v>
      </c>
      <c r="X8" s="81">
        <v>0</v>
      </c>
      <c r="Y8" s="81">
        <v>0</v>
      </c>
      <c r="Z8" s="81">
        <v>0</v>
      </c>
      <c r="AA8" s="81">
        <v>0</v>
      </c>
      <c r="AB8" s="81">
        <v>0</v>
      </c>
      <c r="AC8" s="81">
        <v>0</v>
      </c>
      <c r="AD8" s="81">
        <v>0</v>
      </c>
      <c r="AE8" s="81">
        <v>0</v>
      </c>
      <c r="AF8" s="81">
        <v>0</v>
      </c>
      <c r="AG8" s="81">
        <v>0</v>
      </c>
      <c r="AH8" s="53">
        <v>0</v>
      </c>
      <c r="AI8" s="54"/>
      <c r="AJ8" s="54"/>
      <c r="AK8" s="55"/>
    </row>
    <row r="9" ht="18" customHeight="true" spans="1:37">
      <c r="A9" s="51"/>
      <c r="B9" s="51"/>
      <c r="C9" s="74"/>
      <c r="D9" s="50"/>
      <c r="E9" s="90" t="s">
        <v>56</v>
      </c>
      <c r="F9" s="81">
        <v>100000</v>
      </c>
      <c r="G9" s="81">
        <v>30000</v>
      </c>
      <c r="H9" s="81">
        <v>2000</v>
      </c>
      <c r="I9" s="81">
        <v>0</v>
      </c>
      <c r="J9" s="81">
        <v>0</v>
      </c>
      <c r="K9" s="81">
        <v>3000</v>
      </c>
      <c r="L9" s="81">
        <v>15000</v>
      </c>
      <c r="M9" s="81">
        <v>15000</v>
      </c>
      <c r="N9" s="81">
        <v>0</v>
      </c>
      <c r="O9" s="81">
        <v>0</v>
      </c>
      <c r="P9" s="81">
        <v>0</v>
      </c>
      <c r="Q9" s="81">
        <v>23000</v>
      </c>
      <c r="R9" s="81">
        <v>0</v>
      </c>
      <c r="S9" s="81">
        <v>2000</v>
      </c>
      <c r="T9" s="81">
        <v>0</v>
      </c>
      <c r="U9" s="81">
        <v>0</v>
      </c>
      <c r="V9" s="81">
        <v>0</v>
      </c>
      <c r="W9" s="81">
        <v>10000</v>
      </c>
      <c r="X9" s="81">
        <v>0</v>
      </c>
      <c r="Y9" s="81">
        <v>0</v>
      </c>
      <c r="Z9" s="81">
        <v>0</v>
      </c>
      <c r="AA9" s="81">
        <v>0</v>
      </c>
      <c r="AB9" s="81">
        <v>0</v>
      </c>
      <c r="AC9" s="81">
        <v>0</v>
      </c>
      <c r="AD9" s="81">
        <v>0</v>
      </c>
      <c r="AE9" s="81">
        <v>0</v>
      </c>
      <c r="AF9" s="81">
        <v>0</v>
      </c>
      <c r="AG9" s="81">
        <v>0</v>
      </c>
      <c r="AH9" s="53">
        <v>0</v>
      </c>
      <c r="AI9" s="54"/>
      <c r="AJ9" s="54"/>
      <c r="AK9" s="55"/>
    </row>
    <row r="10" ht="18" customHeight="true" spans="1:37">
      <c r="A10" s="51"/>
      <c r="B10" s="51"/>
      <c r="C10" s="74"/>
      <c r="D10" s="50" t="s">
        <v>60</v>
      </c>
      <c r="E10" s="90" t="s">
        <v>57</v>
      </c>
      <c r="F10" s="81">
        <v>100000</v>
      </c>
      <c r="G10" s="81">
        <v>30000</v>
      </c>
      <c r="H10" s="81">
        <v>2000</v>
      </c>
      <c r="I10" s="81">
        <v>0</v>
      </c>
      <c r="J10" s="81">
        <v>0</v>
      </c>
      <c r="K10" s="81">
        <v>3000</v>
      </c>
      <c r="L10" s="81">
        <v>15000</v>
      </c>
      <c r="M10" s="81">
        <v>15000</v>
      </c>
      <c r="N10" s="81">
        <v>0</v>
      </c>
      <c r="O10" s="81">
        <v>0</v>
      </c>
      <c r="P10" s="81">
        <v>0</v>
      </c>
      <c r="Q10" s="81">
        <v>23000</v>
      </c>
      <c r="R10" s="81">
        <v>0</v>
      </c>
      <c r="S10" s="81">
        <v>2000</v>
      </c>
      <c r="T10" s="81">
        <v>0</v>
      </c>
      <c r="U10" s="81">
        <v>0</v>
      </c>
      <c r="V10" s="81">
        <v>0</v>
      </c>
      <c r="W10" s="81">
        <v>10000</v>
      </c>
      <c r="X10" s="81">
        <v>0</v>
      </c>
      <c r="Y10" s="81">
        <v>0</v>
      </c>
      <c r="Z10" s="81">
        <v>0</v>
      </c>
      <c r="AA10" s="81">
        <v>0</v>
      </c>
      <c r="AB10" s="81">
        <v>0</v>
      </c>
      <c r="AC10" s="81">
        <v>0</v>
      </c>
      <c r="AD10" s="81">
        <v>0</v>
      </c>
      <c r="AE10" s="81">
        <v>0</v>
      </c>
      <c r="AF10" s="81">
        <v>0</v>
      </c>
      <c r="AG10" s="81">
        <v>0</v>
      </c>
      <c r="AH10" s="53">
        <v>0</v>
      </c>
      <c r="AI10" s="54"/>
      <c r="AJ10" s="54"/>
      <c r="AK10" s="55"/>
    </row>
    <row r="11" ht="18" customHeight="true" spans="1:36">
      <c r="A11" s="51" t="s">
        <v>58</v>
      </c>
      <c r="B11" s="51" t="s">
        <v>62</v>
      </c>
      <c r="C11" s="74" t="s">
        <v>63</v>
      </c>
      <c r="D11" s="50" t="s">
        <v>155</v>
      </c>
      <c r="E11" s="90" t="s">
        <v>64</v>
      </c>
      <c r="F11" s="81">
        <v>100000</v>
      </c>
      <c r="G11" s="81">
        <v>30000</v>
      </c>
      <c r="H11" s="81">
        <v>2000</v>
      </c>
      <c r="I11" s="81">
        <v>0</v>
      </c>
      <c r="J11" s="81">
        <v>0</v>
      </c>
      <c r="K11" s="81">
        <v>3000</v>
      </c>
      <c r="L11" s="81">
        <v>15000</v>
      </c>
      <c r="M11" s="81">
        <v>15000</v>
      </c>
      <c r="N11" s="81">
        <v>0</v>
      </c>
      <c r="O11" s="81">
        <v>0</v>
      </c>
      <c r="P11" s="81">
        <v>0</v>
      </c>
      <c r="Q11" s="81">
        <v>23000</v>
      </c>
      <c r="R11" s="81">
        <v>0</v>
      </c>
      <c r="S11" s="81">
        <v>2000</v>
      </c>
      <c r="T11" s="81">
        <v>0</v>
      </c>
      <c r="U11" s="81">
        <v>0</v>
      </c>
      <c r="V11" s="81">
        <v>0</v>
      </c>
      <c r="W11" s="81">
        <v>10000</v>
      </c>
      <c r="X11" s="81">
        <v>0</v>
      </c>
      <c r="Y11" s="81">
        <v>0</v>
      </c>
      <c r="Z11" s="81">
        <v>0</v>
      </c>
      <c r="AA11" s="81">
        <v>0</v>
      </c>
      <c r="AB11" s="81">
        <v>0</v>
      </c>
      <c r="AC11" s="81">
        <v>0</v>
      </c>
      <c r="AD11" s="81">
        <v>0</v>
      </c>
      <c r="AE11" s="81">
        <v>0</v>
      </c>
      <c r="AF11" s="81">
        <v>0</v>
      </c>
      <c r="AG11" s="81">
        <v>0</v>
      </c>
      <c r="AH11" s="53">
        <v>0</v>
      </c>
      <c r="AI11" s="54"/>
      <c r="AJ11" s="54"/>
    </row>
    <row r="12" ht="18" customHeight="true" spans="1:36">
      <c r="A12" s="56"/>
      <c r="B12" s="56"/>
      <c r="C12" s="54"/>
      <c r="D12" s="54"/>
      <c r="E12" s="54"/>
      <c r="F12" s="56"/>
      <c r="G12" s="56"/>
      <c r="H12" s="56"/>
      <c r="I12" s="56"/>
      <c r="J12" s="56"/>
      <c r="K12" s="56"/>
      <c r="L12" s="56"/>
      <c r="M12" s="54"/>
      <c r="N12" s="54"/>
      <c r="O12" s="56"/>
      <c r="P12" s="56"/>
      <c r="Q12" s="56"/>
      <c r="R12" s="56"/>
      <c r="S12" s="56"/>
      <c r="T12" s="56"/>
      <c r="U12" s="56"/>
      <c r="V12" s="56"/>
      <c r="W12" s="54"/>
      <c r="X12" s="54"/>
      <c r="Y12" s="54"/>
      <c r="Z12" s="54"/>
      <c r="AA12" s="54"/>
      <c r="AB12" s="56"/>
      <c r="AC12" s="56"/>
      <c r="AD12" s="54"/>
      <c r="AE12" s="54"/>
      <c r="AF12" s="54"/>
      <c r="AG12" s="54"/>
      <c r="AH12" s="56"/>
      <c r="AI12" s="54"/>
      <c r="AJ12" s="54"/>
    </row>
    <row r="13" ht="18" customHeight="true" spans="1:36">
      <c r="A13" s="56"/>
      <c r="B13" s="56"/>
      <c r="C13" s="54"/>
      <c r="D13" s="54"/>
      <c r="E13" s="54"/>
      <c r="F13" s="56"/>
      <c r="G13" s="56"/>
      <c r="H13" s="56"/>
      <c r="I13" s="56"/>
      <c r="J13" s="56"/>
      <c r="K13" s="56"/>
      <c r="L13" s="54"/>
      <c r="M13" s="54"/>
      <c r="N13" s="56"/>
      <c r="O13" s="56"/>
      <c r="P13" s="56"/>
      <c r="Q13" s="56"/>
      <c r="R13" s="56"/>
      <c r="S13" s="56"/>
      <c r="T13" s="56"/>
      <c r="U13" s="56"/>
      <c r="V13" s="54"/>
      <c r="W13" s="54"/>
      <c r="X13" s="54"/>
      <c r="Y13" s="54"/>
      <c r="Z13" s="54"/>
      <c r="AA13" s="56"/>
      <c r="AB13" s="56"/>
      <c r="AC13" s="56"/>
      <c r="AD13" s="54"/>
      <c r="AE13" s="54"/>
      <c r="AF13" s="54"/>
      <c r="AG13" s="54"/>
      <c r="AH13" s="54"/>
      <c r="AI13" s="54"/>
      <c r="AJ13" s="54"/>
    </row>
    <row r="14" ht="18" customHeight="true" spans="1:36">
      <c r="A14" s="56"/>
      <c r="B14" s="56"/>
      <c r="C14" s="54"/>
      <c r="D14" s="54"/>
      <c r="E14" s="54"/>
      <c r="F14" s="54"/>
      <c r="G14" s="56"/>
      <c r="H14" s="56"/>
      <c r="I14" s="56"/>
      <c r="J14" s="56"/>
      <c r="K14" s="56"/>
      <c r="L14" s="54"/>
      <c r="M14" s="54"/>
      <c r="N14" s="56"/>
      <c r="O14" s="56"/>
      <c r="P14" s="56"/>
      <c r="Q14" s="56"/>
      <c r="R14" s="56"/>
      <c r="S14" s="56"/>
      <c r="T14" s="56"/>
      <c r="U14" s="56"/>
      <c r="V14" s="56"/>
      <c r="W14" s="54"/>
      <c r="X14" s="54"/>
      <c r="Y14" s="54"/>
      <c r="Z14" s="54"/>
      <c r="AA14" s="56"/>
      <c r="AB14" s="56"/>
      <c r="AC14" s="56"/>
      <c r="AD14" s="54"/>
      <c r="AE14" s="54"/>
      <c r="AF14" s="54"/>
      <c r="AG14" s="54"/>
      <c r="AH14" s="54"/>
      <c r="AI14" s="54"/>
      <c r="AJ14" s="56"/>
    </row>
    <row r="15" ht="18" customHeight="true" spans="1:36">
      <c r="A15" s="54"/>
      <c r="B15" s="56"/>
      <c r="C15" s="56"/>
      <c r="D15" s="56"/>
      <c r="E15" s="54"/>
      <c r="F15" s="56"/>
      <c r="G15" s="56"/>
      <c r="H15" s="56"/>
      <c r="I15" s="56"/>
      <c r="J15" s="56"/>
      <c r="K15" s="56"/>
      <c r="L15" s="56"/>
      <c r="M15" s="56"/>
      <c r="N15" s="56"/>
      <c r="O15" s="56"/>
      <c r="P15" s="56"/>
      <c r="Q15" s="56"/>
      <c r="R15" s="56"/>
      <c r="S15" s="56"/>
      <c r="T15" s="56"/>
      <c r="U15" s="56"/>
      <c r="V15" s="54"/>
      <c r="W15" s="54"/>
      <c r="X15" s="56"/>
      <c r="Y15" s="54"/>
      <c r="Z15" s="54"/>
      <c r="AA15" s="56"/>
      <c r="AB15" s="56"/>
      <c r="AC15" s="56"/>
      <c r="AD15" s="54"/>
      <c r="AE15" s="54"/>
      <c r="AF15" s="56"/>
      <c r="AG15" s="56"/>
      <c r="AH15" s="56"/>
      <c r="AI15" s="56"/>
      <c r="AJ15" s="56"/>
    </row>
    <row r="16" ht="18" customHeight="true" spans="1:36">
      <c r="A16" s="56"/>
      <c r="B16" s="56"/>
      <c r="C16" s="56"/>
      <c r="D16" s="56"/>
      <c r="E16" s="56"/>
      <c r="F16" s="56"/>
      <c r="G16" s="56"/>
      <c r="H16" s="56"/>
      <c r="I16" s="56"/>
      <c r="J16" s="56"/>
      <c r="K16" s="56"/>
      <c r="L16" s="56"/>
      <c r="M16" s="56"/>
      <c r="N16" s="56"/>
      <c r="O16" s="56"/>
      <c r="P16" s="56"/>
      <c r="Q16" s="56"/>
      <c r="R16" s="56"/>
      <c r="S16" s="56"/>
      <c r="T16" s="56"/>
      <c r="U16" s="56"/>
      <c r="V16" s="54"/>
      <c r="W16" s="56"/>
      <c r="X16" s="56"/>
      <c r="Y16" s="56"/>
      <c r="Z16" s="56"/>
      <c r="AA16" s="56"/>
      <c r="AB16" s="56"/>
      <c r="AC16" s="56"/>
      <c r="AD16" s="54"/>
      <c r="AE16" s="54"/>
      <c r="AF16" s="56"/>
      <c r="AG16" s="56"/>
      <c r="AH16" s="56"/>
      <c r="AI16" s="56"/>
      <c r="AJ16" s="56"/>
    </row>
  </sheetData>
  <mergeCells count="33">
    <mergeCell ref="A4:E4"/>
    <mergeCell ref="A5:C5"/>
    <mergeCell ref="D5:D6"/>
    <mergeCell ref="E5: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s>
  <printOptions horizontalCentered="true"/>
  <pageMargins left="0.590551181102362" right="0.590551181102362" top="0.78740157480315" bottom="0.78740157480315" header="0.511811023622047" footer="0.511811023622047"/>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D17"/>
  <sheetViews>
    <sheetView showGridLines="0" showZeros="0" workbookViewId="0">
      <selection activeCell="H27" sqref="H27"/>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40.8333333333333" customWidth="true"/>
    <col min="6" max="6" width="17.5" customWidth="true"/>
    <col min="7" max="7" width="12.8333333333333" customWidth="true"/>
    <col min="8" max="26" width="10.6666666666667" customWidth="true"/>
    <col min="27" max="256" width="9.16666666666667" customWidth="true"/>
  </cols>
  <sheetData>
    <row r="1" ht="18" customHeight="true" spans="1:28">
      <c r="A1" s="36"/>
      <c r="B1" s="36"/>
      <c r="C1" s="36"/>
      <c r="D1" s="36"/>
      <c r="E1" s="36"/>
      <c r="F1" s="36"/>
      <c r="G1" s="36"/>
      <c r="H1" s="36"/>
      <c r="I1" s="36"/>
      <c r="J1" s="36"/>
      <c r="K1" s="36"/>
      <c r="L1" s="36"/>
      <c r="M1" s="36"/>
      <c r="N1" s="36"/>
      <c r="O1" s="36"/>
      <c r="P1" s="36"/>
      <c r="Q1" s="36"/>
      <c r="R1" s="36"/>
      <c r="S1" s="36"/>
      <c r="T1" s="36"/>
      <c r="U1" s="36"/>
      <c r="V1" s="36"/>
      <c r="W1" s="36"/>
      <c r="X1" s="36"/>
      <c r="Y1" s="36"/>
      <c r="Z1" s="57"/>
      <c r="AA1" s="56"/>
      <c r="AB1" s="57" t="s">
        <v>156</v>
      </c>
    </row>
    <row r="2" ht="18" customHeight="true" spans="1:27">
      <c r="A2" s="37" t="s">
        <v>157</v>
      </c>
      <c r="B2" s="37"/>
      <c r="C2" s="37"/>
      <c r="D2" s="37"/>
      <c r="E2" s="37"/>
      <c r="F2" s="37"/>
      <c r="G2" s="37"/>
      <c r="H2" s="37"/>
      <c r="I2" s="37"/>
      <c r="J2" s="37"/>
      <c r="K2" s="37"/>
      <c r="L2" s="37"/>
      <c r="M2" s="37"/>
      <c r="N2" s="37"/>
      <c r="O2" s="37"/>
      <c r="P2" s="37"/>
      <c r="Q2" s="37"/>
      <c r="R2" s="37"/>
      <c r="S2" s="37"/>
      <c r="T2" s="37"/>
      <c r="U2" s="37"/>
      <c r="V2" s="37"/>
      <c r="W2" s="37"/>
      <c r="X2" s="37"/>
      <c r="Y2" s="37"/>
      <c r="Z2" s="37"/>
      <c r="AA2" s="56"/>
    </row>
    <row r="3" ht="18" customHeight="true" spans="1:28">
      <c r="A3" s="39" t="s">
        <v>35</v>
      </c>
      <c r="B3" s="39"/>
      <c r="C3" s="39"/>
      <c r="D3" s="39"/>
      <c r="E3" s="39"/>
      <c r="F3" s="36"/>
      <c r="G3" s="36"/>
      <c r="H3" s="36"/>
      <c r="I3" s="36"/>
      <c r="J3" s="36"/>
      <c r="K3" s="36"/>
      <c r="L3" s="36"/>
      <c r="M3" s="36"/>
      <c r="N3" s="36"/>
      <c r="O3" s="36"/>
      <c r="P3" s="36"/>
      <c r="Q3" s="36"/>
      <c r="R3" s="36"/>
      <c r="S3" s="36"/>
      <c r="T3" s="36"/>
      <c r="U3" s="36"/>
      <c r="V3" s="36"/>
      <c r="W3" s="36"/>
      <c r="X3" s="36"/>
      <c r="Y3" s="36"/>
      <c r="Z3" s="57"/>
      <c r="AA3" s="56"/>
      <c r="AB3" s="57" t="s">
        <v>2</v>
      </c>
    </row>
    <row r="4" ht="18" customHeight="true" spans="1:28">
      <c r="A4" s="104" t="s">
        <v>36</v>
      </c>
      <c r="B4" s="144"/>
      <c r="C4" s="144"/>
      <c r="D4" s="144"/>
      <c r="E4" s="58"/>
      <c r="F4" s="104" t="s">
        <v>55</v>
      </c>
      <c r="G4" s="145" t="s">
        <v>158</v>
      </c>
      <c r="H4" s="151" t="s">
        <v>159</v>
      </c>
      <c r="I4" s="58" t="s">
        <v>160</v>
      </c>
      <c r="J4" s="104" t="s">
        <v>161</v>
      </c>
      <c r="K4" s="153" t="s">
        <v>162</v>
      </c>
      <c r="L4" s="154"/>
      <c r="M4" s="154"/>
      <c r="N4" s="154"/>
      <c r="O4" s="154"/>
      <c r="P4" s="154"/>
      <c r="Q4" s="154"/>
      <c r="R4" s="154"/>
      <c r="S4" s="155"/>
      <c r="T4" s="58" t="s">
        <v>163</v>
      </c>
      <c r="U4" s="45"/>
      <c r="V4" s="45"/>
      <c r="W4" s="45"/>
      <c r="X4" s="45" t="s">
        <v>164</v>
      </c>
      <c r="Y4" s="45" t="s">
        <v>165</v>
      </c>
      <c r="Z4" s="45" t="s">
        <v>166</v>
      </c>
      <c r="AA4" s="45" t="s">
        <v>167</v>
      </c>
      <c r="AB4" s="78" t="s">
        <v>168</v>
      </c>
    </row>
    <row r="5" ht="18" customHeight="true" spans="1:30">
      <c r="A5" s="145" t="s">
        <v>41</v>
      </c>
      <c r="B5" s="146"/>
      <c r="C5" s="147"/>
      <c r="D5" s="148" t="s">
        <v>42</v>
      </c>
      <c r="E5" s="148" t="s">
        <v>43</v>
      </c>
      <c r="F5" s="104"/>
      <c r="G5" s="145"/>
      <c r="H5" s="151"/>
      <c r="I5" s="58"/>
      <c r="J5" s="45"/>
      <c r="K5" s="41" t="s">
        <v>50</v>
      </c>
      <c r="L5" s="41" t="s">
        <v>169</v>
      </c>
      <c r="M5" s="41" t="s">
        <v>170</v>
      </c>
      <c r="N5" s="41" t="s">
        <v>171</v>
      </c>
      <c r="O5" s="41" t="s">
        <v>172</v>
      </c>
      <c r="P5" s="41" t="s">
        <v>173</v>
      </c>
      <c r="Q5" s="41" t="s">
        <v>174</v>
      </c>
      <c r="R5" s="41" t="s">
        <v>175</v>
      </c>
      <c r="S5" s="41" t="s">
        <v>176</v>
      </c>
      <c r="T5" s="45" t="s">
        <v>50</v>
      </c>
      <c r="U5" s="45" t="s">
        <v>177</v>
      </c>
      <c r="V5" s="45" t="s">
        <v>178</v>
      </c>
      <c r="W5" s="45" t="s">
        <v>179</v>
      </c>
      <c r="X5" s="45"/>
      <c r="Y5" s="45"/>
      <c r="Z5" s="45"/>
      <c r="AA5" s="45"/>
      <c r="AB5" s="78"/>
      <c r="AD5" s="55"/>
    </row>
    <row r="6" ht="33.75" customHeight="true" spans="1:28">
      <c r="A6" s="98" t="s">
        <v>47</v>
      </c>
      <c r="B6" s="98" t="s">
        <v>48</v>
      </c>
      <c r="C6" s="149" t="s">
        <v>49</v>
      </c>
      <c r="D6" s="41"/>
      <c r="E6" s="41"/>
      <c r="F6" s="104"/>
      <c r="G6" s="145"/>
      <c r="H6" s="151"/>
      <c r="I6" s="58"/>
      <c r="J6" s="45"/>
      <c r="K6" s="45"/>
      <c r="L6" s="45"/>
      <c r="M6" s="45"/>
      <c r="N6" s="45"/>
      <c r="O6" s="45"/>
      <c r="P6" s="45"/>
      <c r="Q6" s="45"/>
      <c r="R6" s="45"/>
      <c r="S6" s="45"/>
      <c r="T6" s="45"/>
      <c r="U6" s="45"/>
      <c r="V6" s="45"/>
      <c r="W6" s="45"/>
      <c r="X6" s="45"/>
      <c r="Y6" s="45"/>
      <c r="Z6" s="45"/>
      <c r="AA6" s="45"/>
      <c r="AB6" s="78"/>
    </row>
    <row r="7" ht="18" customHeight="true" spans="1:28">
      <c r="A7" s="150" t="s">
        <v>54</v>
      </c>
      <c r="B7" s="150" t="s">
        <v>54</v>
      </c>
      <c r="C7" s="150" t="s">
        <v>54</v>
      </c>
      <c r="D7" s="47" t="s">
        <v>54</v>
      </c>
      <c r="E7" s="47" t="s">
        <v>54</v>
      </c>
      <c r="F7" s="60">
        <v>1</v>
      </c>
      <c r="G7" s="79">
        <v>2</v>
      </c>
      <c r="H7" s="49">
        <v>5</v>
      </c>
      <c r="I7" s="61">
        <v>9</v>
      </c>
      <c r="J7" s="60">
        <v>10</v>
      </c>
      <c r="K7" s="60">
        <v>11</v>
      </c>
      <c r="L7" s="60">
        <v>12</v>
      </c>
      <c r="M7" s="60">
        <v>13</v>
      </c>
      <c r="N7" s="60">
        <v>14</v>
      </c>
      <c r="O7" s="60">
        <v>15</v>
      </c>
      <c r="P7" s="61">
        <v>16</v>
      </c>
      <c r="Q7" s="60">
        <v>17</v>
      </c>
      <c r="R7" s="60">
        <v>18</v>
      </c>
      <c r="S7" s="61">
        <v>19</v>
      </c>
      <c r="T7" s="60">
        <v>20</v>
      </c>
      <c r="U7" s="60">
        <v>21</v>
      </c>
      <c r="V7" s="60">
        <v>22</v>
      </c>
      <c r="W7" s="60">
        <v>23</v>
      </c>
      <c r="X7" s="60">
        <v>24</v>
      </c>
      <c r="Y7" s="60">
        <v>25</v>
      </c>
      <c r="Z7" s="60">
        <v>26</v>
      </c>
      <c r="AA7" s="60">
        <v>27</v>
      </c>
      <c r="AB7" s="60">
        <v>28</v>
      </c>
    </row>
    <row r="8" ht="18" customHeight="true" spans="1:28">
      <c r="A8" s="51"/>
      <c r="B8" s="51"/>
      <c r="C8" s="74"/>
      <c r="D8" s="50"/>
      <c r="E8" s="90" t="s">
        <v>55</v>
      </c>
      <c r="F8" s="53">
        <v>70608</v>
      </c>
      <c r="G8" s="62">
        <v>0</v>
      </c>
      <c r="H8" s="81">
        <v>0</v>
      </c>
      <c r="I8" s="81">
        <v>0</v>
      </c>
      <c r="J8" s="81">
        <v>0</v>
      </c>
      <c r="K8" s="81">
        <v>70008</v>
      </c>
      <c r="L8" s="53">
        <v>0</v>
      </c>
      <c r="M8" s="63">
        <v>0</v>
      </c>
      <c r="N8" s="63">
        <v>0</v>
      </c>
      <c r="O8" s="63">
        <v>0</v>
      </c>
      <c r="P8" s="63">
        <v>0</v>
      </c>
      <c r="Q8" s="63">
        <v>0</v>
      </c>
      <c r="R8" s="63">
        <v>70008</v>
      </c>
      <c r="S8" s="63">
        <v>0</v>
      </c>
      <c r="T8" s="62">
        <v>0</v>
      </c>
      <c r="U8" s="53">
        <v>0</v>
      </c>
      <c r="V8" s="63">
        <v>0</v>
      </c>
      <c r="W8" s="63">
        <v>0</v>
      </c>
      <c r="X8" s="62">
        <v>0</v>
      </c>
      <c r="Y8" s="81">
        <v>0</v>
      </c>
      <c r="Z8" s="81">
        <v>600</v>
      </c>
      <c r="AA8" s="81">
        <v>0</v>
      </c>
      <c r="AB8" s="122">
        <v>0</v>
      </c>
    </row>
    <row r="9" ht="18" customHeight="true" spans="1:28">
      <c r="A9" s="51"/>
      <c r="B9" s="51"/>
      <c r="C9" s="74"/>
      <c r="D9" s="50"/>
      <c r="E9" s="90" t="s">
        <v>56</v>
      </c>
      <c r="F9" s="53">
        <v>70608</v>
      </c>
      <c r="G9" s="62">
        <v>0</v>
      </c>
      <c r="H9" s="81">
        <v>0</v>
      </c>
      <c r="I9" s="81">
        <v>0</v>
      </c>
      <c r="J9" s="81">
        <v>0</v>
      </c>
      <c r="K9" s="81">
        <v>70008</v>
      </c>
      <c r="L9" s="53">
        <v>0</v>
      </c>
      <c r="M9" s="63">
        <v>0</v>
      </c>
      <c r="N9" s="63">
        <v>0</v>
      </c>
      <c r="O9" s="63">
        <v>0</v>
      </c>
      <c r="P9" s="63">
        <v>0</v>
      </c>
      <c r="Q9" s="63">
        <v>0</v>
      </c>
      <c r="R9" s="63">
        <v>70008</v>
      </c>
      <c r="S9" s="63">
        <v>0</v>
      </c>
      <c r="T9" s="62">
        <v>0</v>
      </c>
      <c r="U9" s="53">
        <v>0</v>
      </c>
      <c r="V9" s="63">
        <v>0</v>
      </c>
      <c r="W9" s="63">
        <v>0</v>
      </c>
      <c r="X9" s="62">
        <v>0</v>
      </c>
      <c r="Y9" s="81">
        <v>0</v>
      </c>
      <c r="Z9" s="81">
        <v>600</v>
      </c>
      <c r="AA9" s="81">
        <v>0</v>
      </c>
      <c r="AB9" s="122">
        <v>0</v>
      </c>
    </row>
    <row r="10" ht="18" customHeight="true" spans="1:28">
      <c r="A10" s="51"/>
      <c r="B10" s="51"/>
      <c r="C10" s="74"/>
      <c r="D10" s="50" t="s">
        <v>60</v>
      </c>
      <c r="E10" s="90" t="s">
        <v>57</v>
      </c>
      <c r="F10" s="53">
        <v>70608</v>
      </c>
      <c r="G10" s="62">
        <v>0</v>
      </c>
      <c r="H10" s="81">
        <v>0</v>
      </c>
      <c r="I10" s="81">
        <v>0</v>
      </c>
      <c r="J10" s="81">
        <v>0</v>
      </c>
      <c r="K10" s="81">
        <v>70008</v>
      </c>
      <c r="L10" s="53">
        <v>0</v>
      </c>
      <c r="M10" s="63">
        <v>0</v>
      </c>
      <c r="N10" s="63">
        <v>0</v>
      </c>
      <c r="O10" s="63">
        <v>0</v>
      </c>
      <c r="P10" s="63">
        <v>0</v>
      </c>
      <c r="Q10" s="63">
        <v>0</v>
      </c>
      <c r="R10" s="63">
        <v>70008</v>
      </c>
      <c r="S10" s="63">
        <v>0</v>
      </c>
      <c r="T10" s="62">
        <v>0</v>
      </c>
      <c r="U10" s="53">
        <v>0</v>
      </c>
      <c r="V10" s="63">
        <v>0</v>
      </c>
      <c r="W10" s="63">
        <v>0</v>
      </c>
      <c r="X10" s="62">
        <v>0</v>
      </c>
      <c r="Y10" s="81">
        <v>0</v>
      </c>
      <c r="Z10" s="81">
        <v>600</v>
      </c>
      <c r="AA10" s="81">
        <v>0</v>
      </c>
      <c r="AB10" s="122">
        <v>0</v>
      </c>
    </row>
    <row r="11" ht="29" customHeight="true" spans="1:28">
      <c r="A11" s="51" t="s">
        <v>58</v>
      </c>
      <c r="B11" s="51" t="s">
        <v>62</v>
      </c>
      <c r="C11" s="74" t="s">
        <v>63</v>
      </c>
      <c r="D11" s="50" t="s">
        <v>155</v>
      </c>
      <c r="E11" s="152" t="s">
        <v>64</v>
      </c>
      <c r="F11" s="53">
        <v>600</v>
      </c>
      <c r="G11" s="62">
        <v>0</v>
      </c>
      <c r="H11" s="81">
        <v>0</v>
      </c>
      <c r="I11" s="81">
        <v>0</v>
      </c>
      <c r="J11" s="81">
        <v>0</v>
      </c>
      <c r="K11" s="81">
        <v>0</v>
      </c>
      <c r="L11" s="53">
        <v>0</v>
      </c>
      <c r="M11" s="63">
        <v>0</v>
      </c>
      <c r="N11" s="63">
        <v>0</v>
      </c>
      <c r="O11" s="63">
        <v>0</v>
      </c>
      <c r="P11" s="63">
        <v>0</v>
      </c>
      <c r="Q11" s="63">
        <v>0</v>
      </c>
      <c r="R11" s="63">
        <v>0</v>
      </c>
      <c r="S11" s="63">
        <v>0</v>
      </c>
      <c r="T11" s="62">
        <v>0</v>
      </c>
      <c r="U11" s="53">
        <v>0</v>
      </c>
      <c r="V11" s="63">
        <v>0</v>
      </c>
      <c r="W11" s="63">
        <v>0</v>
      </c>
      <c r="X11" s="62">
        <v>0</v>
      </c>
      <c r="Y11" s="81">
        <v>0</v>
      </c>
      <c r="Z11" s="81">
        <v>600</v>
      </c>
      <c r="AA11" s="81">
        <v>0</v>
      </c>
      <c r="AB11" s="122">
        <v>0</v>
      </c>
    </row>
    <row r="12" ht="27" customHeight="true" spans="1:28">
      <c r="A12" s="51" t="s">
        <v>58</v>
      </c>
      <c r="B12" s="51" t="s">
        <v>62</v>
      </c>
      <c r="C12" s="74" t="s">
        <v>65</v>
      </c>
      <c r="D12" s="50" t="s">
        <v>155</v>
      </c>
      <c r="E12" s="152" t="s">
        <v>66</v>
      </c>
      <c r="F12" s="53">
        <v>70008</v>
      </c>
      <c r="G12" s="62">
        <v>0</v>
      </c>
      <c r="H12" s="81">
        <v>0</v>
      </c>
      <c r="I12" s="81">
        <v>0</v>
      </c>
      <c r="J12" s="81">
        <v>0</v>
      </c>
      <c r="K12" s="81">
        <v>70008</v>
      </c>
      <c r="L12" s="53">
        <v>0</v>
      </c>
      <c r="M12" s="63">
        <v>0</v>
      </c>
      <c r="N12" s="63">
        <v>0</v>
      </c>
      <c r="O12" s="63">
        <v>0</v>
      </c>
      <c r="P12" s="63">
        <v>0</v>
      </c>
      <c r="Q12" s="63">
        <v>0</v>
      </c>
      <c r="R12" s="63">
        <v>70008</v>
      </c>
      <c r="S12" s="63">
        <v>0</v>
      </c>
      <c r="T12" s="62">
        <v>0</v>
      </c>
      <c r="U12" s="53">
        <v>0</v>
      </c>
      <c r="V12" s="63">
        <v>0</v>
      </c>
      <c r="W12" s="63">
        <v>0</v>
      </c>
      <c r="X12" s="62">
        <v>0</v>
      </c>
      <c r="Y12" s="81">
        <v>0</v>
      </c>
      <c r="Z12" s="81">
        <v>0</v>
      </c>
      <c r="AA12" s="81">
        <v>0</v>
      </c>
      <c r="AB12" s="122">
        <v>0</v>
      </c>
    </row>
    <row r="13" ht="18" customHeight="true" spans="1:28">
      <c r="A13" s="56"/>
      <c r="B13" s="54"/>
      <c r="C13" s="56"/>
      <c r="D13" s="54"/>
      <c r="E13" s="54"/>
      <c r="F13" s="56"/>
      <c r="G13" s="56"/>
      <c r="H13" s="56"/>
      <c r="I13" s="54"/>
      <c r="J13" s="54"/>
      <c r="K13" s="56"/>
      <c r="L13" s="54"/>
      <c r="M13" s="54"/>
      <c r="N13" s="54"/>
      <c r="O13" s="54"/>
      <c r="P13" s="54"/>
      <c r="Q13" s="54"/>
      <c r="R13" s="54"/>
      <c r="S13" s="54"/>
      <c r="T13" s="54"/>
      <c r="U13" s="54"/>
      <c r="V13" s="56"/>
      <c r="W13" s="54"/>
      <c r="X13" s="54"/>
      <c r="Y13" s="54"/>
      <c r="Z13" s="54"/>
      <c r="AA13" s="54"/>
      <c r="AB13" s="55"/>
    </row>
    <row r="14" ht="18" customHeight="true" spans="1:27">
      <c r="A14" s="56"/>
      <c r="B14" s="54"/>
      <c r="C14" s="54"/>
      <c r="D14" s="54"/>
      <c r="E14" s="54"/>
      <c r="F14" s="56"/>
      <c r="G14" s="56"/>
      <c r="H14" s="56"/>
      <c r="I14" s="54"/>
      <c r="J14" s="56"/>
      <c r="K14" s="56"/>
      <c r="L14" s="54"/>
      <c r="M14" s="56"/>
      <c r="N14" s="56"/>
      <c r="O14" s="54"/>
      <c r="P14" s="54"/>
      <c r="Q14" s="54"/>
      <c r="R14" s="54"/>
      <c r="S14" s="54"/>
      <c r="T14" s="54"/>
      <c r="U14" s="54"/>
      <c r="V14" s="56"/>
      <c r="W14" s="54"/>
      <c r="X14" s="54"/>
      <c r="Y14" s="54"/>
      <c r="Z14" s="54"/>
      <c r="AA14" s="54"/>
    </row>
    <row r="15" ht="18" customHeight="true" spans="1:27">
      <c r="A15" s="56"/>
      <c r="B15" s="56"/>
      <c r="C15" s="56"/>
      <c r="D15" s="54"/>
      <c r="E15" s="54"/>
      <c r="F15" s="56"/>
      <c r="G15" s="56"/>
      <c r="H15" s="56"/>
      <c r="I15" s="56"/>
      <c r="J15" s="56"/>
      <c r="K15" s="56"/>
      <c r="L15" s="56"/>
      <c r="M15" s="56"/>
      <c r="N15" s="56"/>
      <c r="O15" s="54"/>
      <c r="P15" s="54"/>
      <c r="Q15" s="54"/>
      <c r="R15" s="54"/>
      <c r="S15" s="56"/>
      <c r="T15" s="54"/>
      <c r="U15" s="56"/>
      <c r="V15" s="56"/>
      <c r="W15" s="54"/>
      <c r="X15" s="56"/>
      <c r="Y15" s="54"/>
      <c r="Z15" s="54"/>
      <c r="AA15" s="54"/>
    </row>
    <row r="16" ht="18" customHeight="true" spans="1:27">
      <c r="A16" s="56"/>
      <c r="B16" s="56"/>
      <c r="C16" s="56"/>
      <c r="D16" s="56"/>
      <c r="E16" s="54"/>
      <c r="F16" s="56"/>
      <c r="G16" s="56"/>
      <c r="H16" s="56"/>
      <c r="I16" s="54"/>
      <c r="J16" s="54"/>
      <c r="K16" s="54"/>
      <c r="L16" s="54"/>
      <c r="M16" s="54"/>
      <c r="N16" s="54"/>
      <c r="O16" s="54"/>
      <c r="P16" s="56"/>
      <c r="Q16" s="54"/>
      <c r="R16" s="54"/>
      <c r="S16" s="56"/>
      <c r="T16" s="56"/>
      <c r="U16" s="56"/>
      <c r="V16" s="54"/>
      <c r="W16" s="54"/>
      <c r="X16" s="56"/>
      <c r="Y16" s="54"/>
      <c r="Z16" s="54"/>
      <c r="AA16" s="54"/>
    </row>
    <row r="17" ht="18" customHeight="true" spans="1:27">
      <c r="A17" s="56"/>
      <c r="B17" s="56"/>
      <c r="C17" s="56"/>
      <c r="D17" s="56"/>
      <c r="E17" s="54"/>
      <c r="F17" s="56"/>
      <c r="G17" s="56"/>
      <c r="H17" s="56"/>
      <c r="I17" s="56"/>
      <c r="J17" s="56"/>
      <c r="K17" s="56"/>
      <c r="L17" s="56"/>
      <c r="M17" s="56"/>
      <c r="N17" s="56"/>
      <c r="O17" s="56"/>
      <c r="P17" s="56"/>
      <c r="Q17" s="56"/>
      <c r="R17" s="56"/>
      <c r="S17" s="56"/>
      <c r="T17" s="54"/>
      <c r="U17" s="54"/>
      <c r="V17" s="54"/>
      <c r="W17" s="56"/>
      <c r="X17" s="56"/>
      <c r="Y17" s="54"/>
      <c r="Z17" s="54"/>
      <c r="AA17" s="56"/>
    </row>
  </sheetData>
  <mergeCells count="28">
    <mergeCell ref="A4:E4"/>
    <mergeCell ref="T4:W4"/>
    <mergeCell ref="A5:C5"/>
    <mergeCell ref="D5:D6"/>
    <mergeCell ref="E5:E6"/>
    <mergeCell ref="F4:F6"/>
    <mergeCell ref="G4:G6"/>
    <mergeCell ref="H4:H6"/>
    <mergeCell ref="I4:I6"/>
    <mergeCell ref="J4:J6"/>
    <mergeCell ref="K5:K6"/>
    <mergeCell ref="L5:L6"/>
    <mergeCell ref="M5:M6"/>
    <mergeCell ref="N5:N6"/>
    <mergeCell ref="O5:O6"/>
    <mergeCell ref="P5:P6"/>
    <mergeCell ref="Q5:Q6"/>
    <mergeCell ref="R5:R6"/>
    <mergeCell ref="S5:S6"/>
    <mergeCell ref="T5:T6"/>
    <mergeCell ref="U5:U6"/>
    <mergeCell ref="V5:V6"/>
    <mergeCell ref="W5:W6"/>
    <mergeCell ref="X4:X6"/>
    <mergeCell ref="Y4:Y6"/>
    <mergeCell ref="Z4:Z6"/>
    <mergeCell ref="AA4:AA6"/>
    <mergeCell ref="AB4:AB6"/>
  </mergeCells>
  <printOptions horizontalCentered="true"/>
  <pageMargins left="0.590551181102362" right="0.590551181102362" top="0.78740157480315" bottom="0.78740157480315" header="0.511811023622047" footer="0.511811023622047"/>
  <pageSetup paperSize="9" scale="52" fitToHeight="100"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Q22"/>
  <sheetViews>
    <sheetView showGridLines="0" showZeros="0" tabSelected="1" topLeftCell="CI1" workbookViewId="0">
      <selection activeCell="A1" sqref="A1"/>
    </sheetView>
  </sheetViews>
  <sheetFormatPr defaultColWidth="9.16666666666667" defaultRowHeight="12.75" customHeight="true"/>
  <cols>
    <col min="1" max="1" width="4.5" customWidth="true"/>
    <col min="2" max="2" width="6.66666666666667" customWidth="true"/>
    <col min="3" max="3" width="5.83333333333333" customWidth="true"/>
    <col min="4" max="4" width="9.16666666666667" customWidth="true"/>
    <col min="5" max="5" width="26.8333333333333" customWidth="true"/>
    <col min="6" max="6" width="14.1666666666667" customWidth="true"/>
    <col min="7" max="7" width="11.5" customWidth="true"/>
    <col min="8" max="256" width="9.16666666666667" customWidth="true"/>
  </cols>
  <sheetData>
    <row r="1" customHeight="true" spans="198:198">
      <c r="GP1" t="s">
        <v>180</v>
      </c>
    </row>
    <row r="2" ht="26.25" customHeight="true" spans="1:198">
      <c r="A2" s="105" t="s">
        <v>102</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row>
    <row r="3" customHeight="true" spans="1:198">
      <c r="A3" s="106"/>
      <c r="B3" s="106"/>
      <c r="C3" s="106"/>
      <c r="D3" s="106"/>
      <c r="E3" s="106"/>
      <c r="F3" s="114"/>
      <c r="G3" s="115"/>
      <c r="H3" s="115"/>
      <c r="I3" s="115"/>
      <c r="J3" s="115"/>
      <c r="K3" s="124"/>
      <c r="L3" s="84"/>
      <c r="M3" s="84"/>
      <c r="N3" s="84"/>
      <c r="O3" s="84"/>
      <c r="P3" s="84"/>
      <c r="Q3" s="84"/>
      <c r="R3" s="84"/>
      <c r="S3" s="84"/>
      <c r="T3" s="84"/>
      <c r="U3" s="8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8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124"/>
      <c r="EL3" s="124"/>
      <c r="EM3" s="124"/>
      <c r="EN3" s="124"/>
      <c r="EO3" s="124"/>
      <c r="EP3" s="124"/>
      <c r="EQ3" s="124"/>
      <c r="ER3" s="124"/>
      <c r="ES3" s="124"/>
      <c r="ET3" s="124"/>
      <c r="EU3" s="124"/>
      <c r="EV3" s="124"/>
      <c r="EW3" s="124"/>
      <c r="EX3" s="124"/>
      <c r="EY3" s="84"/>
      <c r="EZ3" s="124"/>
      <c r="FA3" s="124"/>
      <c r="FB3" s="124"/>
      <c r="FC3" s="124"/>
      <c r="FD3" s="124"/>
      <c r="FE3" s="124"/>
      <c r="FF3" s="124"/>
      <c r="FG3" s="124"/>
      <c r="FH3" s="124"/>
      <c r="FI3" s="124"/>
      <c r="FJ3" s="124"/>
      <c r="FK3" s="124"/>
      <c r="FL3" s="124"/>
      <c r="FM3" s="84"/>
      <c r="FN3" s="84"/>
      <c r="FO3" s="84"/>
      <c r="FP3" s="84"/>
      <c r="FQ3" s="124"/>
      <c r="FR3" s="124"/>
      <c r="FS3" s="124"/>
      <c r="FT3" s="124"/>
      <c r="FU3" s="141"/>
      <c r="FV3" s="124"/>
      <c r="FW3" s="124"/>
      <c r="FX3" s="124"/>
      <c r="FY3" s="124"/>
      <c r="FZ3" s="124"/>
      <c r="GA3" s="124"/>
      <c r="GB3" s="124"/>
      <c r="GC3" s="124"/>
      <c r="GD3" s="124"/>
      <c r="GE3" s="124"/>
      <c r="GF3" s="124"/>
      <c r="GG3" s="124"/>
      <c r="GH3" s="124"/>
      <c r="GI3" s="124"/>
      <c r="GJ3" s="124"/>
      <c r="GK3" s="124"/>
      <c r="GL3" s="124"/>
      <c r="GM3" s="124"/>
      <c r="GN3" s="124"/>
      <c r="GO3" s="124"/>
      <c r="GP3" s="142" t="s">
        <v>2</v>
      </c>
    </row>
    <row r="4" ht="36.75" customHeight="true" spans="1:198">
      <c r="A4" s="107" t="s">
        <v>36</v>
      </c>
      <c r="B4" s="108"/>
      <c r="C4" s="108"/>
      <c r="D4" s="108"/>
      <c r="E4" s="108"/>
      <c r="F4" s="116" t="s">
        <v>6</v>
      </c>
      <c r="G4" s="117" t="s">
        <v>181</v>
      </c>
      <c r="H4" s="118"/>
      <c r="I4" s="118"/>
      <c r="J4" s="118"/>
      <c r="K4" s="118"/>
      <c r="L4" s="117"/>
      <c r="M4" s="117"/>
      <c r="N4" s="117"/>
      <c r="O4" s="117"/>
      <c r="P4" s="117"/>
      <c r="Q4" s="117"/>
      <c r="R4" s="117"/>
      <c r="S4" s="117"/>
      <c r="T4" s="117"/>
      <c r="U4" s="117"/>
      <c r="V4" s="117"/>
      <c r="W4" s="117"/>
      <c r="X4" s="117"/>
      <c r="Y4" s="117"/>
      <c r="Z4" s="127" t="s">
        <v>182</v>
      </c>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t="s">
        <v>183</v>
      </c>
      <c r="BF4" s="117"/>
      <c r="BG4" s="117"/>
      <c r="BH4" s="117"/>
      <c r="BI4" s="117"/>
      <c r="BJ4" s="117"/>
      <c r="BK4" s="117"/>
      <c r="BL4" s="117"/>
      <c r="BM4" s="117"/>
      <c r="BN4" s="117"/>
      <c r="BO4" s="117"/>
      <c r="BP4" s="117"/>
      <c r="BQ4" s="117"/>
      <c r="BR4" s="117"/>
      <c r="BS4" s="117"/>
      <c r="BT4" s="117"/>
      <c r="BU4" s="117"/>
      <c r="BV4" s="117"/>
      <c r="BW4" s="117"/>
      <c r="BX4" s="117"/>
      <c r="BY4" s="117" t="s">
        <v>184</v>
      </c>
      <c r="BZ4" s="117"/>
      <c r="CA4" s="117"/>
      <c r="CB4" s="117"/>
      <c r="CC4" s="117"/>
      <c r="CD4" s="117"/>
      <c r="CE4" s="117"/>
      <c r="CF4" s="117"/>
      <c r="CG4" s="117"/>
      <c r="CH4" s="117"/>
      <c r="CI4" s="117"/>
      <c r="CJ4" s="117"/>
      <c r="CK4" s="117"/>
      <c r="CL4" s="117"/>
      <c r="CM4" s="128"/>
      <c r="CN4" s="3" t="s">
        <v>185</v>
      </c>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127" t="s">
        <v>186</v>
      </c>
      <c r="EL4" s="117"/>
      <c r="EM4" s="117"/>
      <c r="EN4" s="117" t="s">
        <v>187</v>
      </c>
      <c r="EO4" s="118"/>
      <c r="EP4" s="117"/>
      <c r="EQ4" s="117"/>
      <c r="ER4" s="117" t="s">
        <v>188</v>
      </c>
      <c r="ES4" s="117"/>
      <c r="ET4" s="117"/>
      <c r="EU4" s="117"/>
      <c r="EV4" s="117"/>
      <c r="EW4" s="110" t="s">
        <v>53</v>
      </c>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t="s">
        <v>189</v>
      </c>
      <c r="FW4" s="110"/>
      <c r="FX4" s="110"/>
      <c r="FY4" s="110" t="s">
        <v>190</v>
      </c>
      <c r="FZ4" s="110"/>
      <c r="GA4" s="110"/>
      <c r="GB4" s="110" t="s">
        <v>191</v>
      </c>
      <c r="GC4" s="110"/>
      <c r="GD4" s="110" t="s">
        <v>192</v>
      </c>
      <c r="GE4" s="110"/>
      <c r="GF4" s="110"/>
      <c r="GG4" s="110"/>
      <c r="GH4" s="110"/>
      <c r="GI4" s="110" t="s">
        <v>193</v>
      </c>
      <c r="GJ4" s="110"/>
      <c r="GK4" s="110"/>
      <c r="GL4" s="110" t="s">
        <v>194</v>
      </c>
      <c r="GM4" s="110"/>
      <c r="GN4" s="110"/>
      <c r="GO4" s="110"/>
      <c r="GP4" s="110"/>
    </row>
    <row r="5" ht="27.75" customHeight="true" spans="1:198">
      <c r="A5" s="107" t="s">
        <v>41</v>
      </c>
      <c r="B5" s="107"/>
      <c r="C5" s="107"/>
      <c r="D5" s="109" t="s">
        <v>42</v>
      </c>
      <c r="E5" s="27" t="s">
        <v>91</v>
      </c>
      <c r="F5" s="27"/>
      <c r="G5" s="119" t="s">
        <v>55</v>
      </c>
      <c r="H5" s="3" t="s">
        <v>195</v>
      </c>
      <c r="I5" s="3"/>
      <c r="J5" s="3"/>
      <c r="K5" s="3"/>
      <c r="L5" s="125" t="s">
        <v>196</v>
      </c>
      <c r="M5" s="120"/>
      <c r="N5" s="120"/>
      <c r="O5" s="120"/>
      <c r="P5" s="120"/>
      <c r="Q5" s="120"/>
      <c r="R5" s="120"/>
      <c r="S5" s="120"/>
      <c r="T5" s="120"/>
      <c r="U5" s="120" t="s">
        <v>113</v>
      </c>
      <c r="V5" s="120" t="s">
        <v>115</v>
      </c>
      <c r="W5" s="120"/>
      <c r="X5" s="120"/>
      <c r="Y5" s="120"/>
      <c r="Z5" s="27" t="s">
        <v>55</v>
      </c>
      <c r="AA5" s="27" t="s">
        <v>197</v>
      </c>
      <c r="AB5" s="27"/>
      <c r="AC5" s="27"/>
      <c r="AD5" s="27"/>
      <c r="AE5" s="27"/>
      <c r="AF5" s="27"/>
      <c r="AG5" s="27"/>
      <c r="AH5" s="27"/>
      <c r="AI5" s="27"/>
      <c r="AJ5" s="27"/>
      <c r="AK5" s="27"/>
      <c r="AL5" s="27"/>
      <c r="AM5" s="27"/>
      <c r="AN5" s="27"/>
      <c r="AO5" s="27"/>
      <c r="AP5" s="27" t="s">
        <v>141</v>
      </c>
      <c r="AQ5" s="27" t="s">
        <v>142</v>
      </c>
      <c r="AR5" s="27" t="s">
        <v>198</v>
      </c>
      <c r="AS5" s="27"/>
      <c r="AT5" s="27"/>
      <c r="AU5" s="27"/>
      <c r="AV5" s="27" t="s">
        <v>148</v>
      </c>
      <c r="AW5" s="27"/>
      <c r="AX5" s="27"/>
      <c r="AY5" s="27"/>
      <c r="AZ5" s="27" t="s">
        <v>143</v>
      </c>
      <c r="BA5" s="27" t="s">
        <v>199</v>
      </c>
      <c r="BB5" s="27" t="s">
        <v>151</v>
      </c>
      <c r="BC5" s="27" t="s">
        <v>200</v>
      </c>
      <c r="BD5" s="27" t="s">
        <v>201</v>
      </c>
      <c r="BE5" s="117" t="s">
        <v>55</v>
      </c>
      <c r="BF5" s="117" t="s">
        <v>202</v>
      </c>
      <c r="BG5" s="27" t="s">
        <v>203</v>
      </c>
      <c r="BH5" s="117" t="s">
        <v>204</v>
      </c>
      <c r="BI5" s="117" t="s">
        <v>205</v>
      </c>
      <c r="BJ5" s="117"/>
      <c r="BK5" s="117"/>
      <c r="BL5" s="117"/>
      <c r="BM5" s="117"/>
      <c r="BN5" s="117" t="s">
        <v>206</v>
      </c>
      <c r="BO5" s="117"/>
      <c r="BP5" s="117"/>
      <c r="BQ5" s="117"/>
      <c r="BR5" s="117" t="s">
        <v>207</v>
      </c>
      <c r="BS5" s="117" t="s">
        <v>208</v>
      </c>
      <c r="BT5" s="117"/>
      <c r="BU5" s="117"/>
      <c r="BV5" s="117"/>
      <c r="BW5" s="117"/>
      <c r="BX5" s="117"/>
      <c r="BY5" s="117" t="s">
        <v>55</v>
      </c>
      <c r="BZ5" s="117" t="s">
        <v>202</v>
      </c>
      <c r="CA5" s="117" t="s">
        <v>203</v>
      </c>
      <c r="CB5" s="117" t="s">
        <v>204</v>
      </c>
      <c r="CC5" s="117" t="s">
        <v>206</v>
      </c>
      <c r="CD5" s="117"/>
      <c r="CE5" s="117"/>
      <c r="CF5" s="117"/>
      <c r="CG5" s="117" t="s">
        <v>207</v>
      </c>
      <c r="CH5" s="117" t="s">
        <v>208</v>
      </c>
      <c r="CI5" s="117"/>
      <c r="CJ5" s="117"/>
      <c r="CK5" s="117"/>
      <c r="CL5" s="117"/>
      <c r="CM5" s="117"/>
      <c r="CN5" s="129" t="s">
        <v>44</v>
      </c>
      <c r="CO5" s="130" t="s">
        <v>51</v>
      </c>
      <c r="CP5" s="130"/>
      <c r="CQ5" s="130"/>
      <c r="CR5" s="130"/>
      <c r="CS5" s="130"/>
      <c r="CT5" s="130"/>
      <c r="CU5" s="130"/>
      <c r="CV5" s="130"/>
      <c r="CW5" s="130"/>
      <c r="CX5" s="130"/>
      <c r="CY5" s="130"/>
      <c r="CZ5" s="130"/>
      <c r="DA5" s="130"/>
      <c r="DB5" s="130"/>
      <c r="DC5" s="130"/>
      <c r="DD5" s="130"/>
      <c r="DE5" s="130"/>
      <c r="DF5" s="133" t="s">
        <v>52</v>
      </c>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17" t="s">
        <v>55</v>
      </c>
      <c r="EL5" s="27" t="s">
        <v>209</v>
      </c>
      <c r="EM5" s="117" t="s">
        <v>210</v>
      </c>
      <c r="EN5" s="128" t="s">
        <v>55</v>
      </c>
      <c r="EO5" s="136" t="s">
        <v>211</v>
      </c>
      <c r="EP5" s="137" t="s">
        <v>212</v>
      </c>
      <c r="EQ5" s="117" t="s">
        <v>213</v>
      </c>
      <c r="ER5" s="117" t="s">
        <v>55</v>
      </c>
      <c r="ES5" s="117" t="s">
        <v>214</v>
      </c>
      <c r="ET5" s="117"/>
      <c r="EU5" s="117"/>
      <c r="EV5" s="117" t="s">
        <v>215</v>
      </c>
      <c r="EW5" s="117" t="s">
        <v>55</v>
      </c>
      <c r="EX5" s="117" t="s">
        <v>216</v>
      </c>
      <c r="EY5" s="117"/>
      <c r="EZ5" s="117"/>
      <c r="FA5" s="117"/>
      <c r="FB5" s="117"/>
      <c r="FC5" s="117"/>
      <c r="FD5" s="117"/>
      <c r="FE5" s="117"/>
      <c r="FF5" s="117"/>
      <c r="FG5" s="117"/>
      <c r="FH5" s="117"/>
      <c r="FI5" s="117"/>
      <c r="FJ5" s="117"/>
      <c r="FK5" s="117"/>
      <c r="FL5" s="117"/>
      <c r="FM5" s="117"/>
      <c r="FN5" s="118"/>
      <c r="FO5" s="117" t="s">
        <v>165</v>
      </c>
      <c r="FP5" s="117" t="s">
        <v>217</v>
      </c>
      <c r="FQ5" s="27" t="s">
        <v>218</v>
      </c>
      <c r="FR5" s="27"/>
      <c r="FS5" s="27"/>
      <c r="FT5" s="27"/>
      <c r="FU5" s="27" t="s">
        <v>219</v>
      </c>
      <c r="FV5" s="27" t="s">
        <v>55</v>
      </c>
      <c r="FW5" s="27" t="s">
        <v>189</v>
      </c>
      <c r="FX5" s="27" t="s">
        <v>220</v>
      </c>
      <c r="FY5" s="27" t="s">
        <v>55</v>
      </c>
      <c r="FZ5" s="27" t="s">
        <v>221</v>
      </c>
      <c r="GA5" s="27" t="s">
        <v>222</v>
      </c>
      <c r="GB5" s="27" t="s">
        <v>55</v>
      </c>
      <c r="GC5" s="27" t="s">
        <v>223</v>
      </c>
      <c r="GD5" s="27" t="s">
        <v>55</v>
      </c>
      <c r="GE5" s="27" t="s">
        <v>224</v>
      </c>
      <c r="GF5" s="27" t="s">
        <v>225</v>
      </c>
      <c r="GG5" s="27" t="s">
        <v>226</v>
      </c>
      <c r="GH5" s="27" t="s">
        <v>227</v>
      </c>
      <c r="GI5" s="27" t="s">
        <v>55</v>
      </c>
      <c r="GJ5" s="27" t="s">
        <v>228</v>
      </c>
      <c r="GK5" s="27" t="s">
        <v>229</v>
      </c>
      <c r="GL5" s="27" t="s">
        <v>55</v>
      </c>
      <c r="GM5" s="27" t="s">
        <v>230</v>
      </c>
      <c r="GN5" s="27" t="s">
        <v>231</v>
      </c>
      <c r="GO5" s="27" t="s">
        <v>232</v>
      </c>
      <c r="GP5" s="27" t="s">
        <v>194</v>
      </c>
    </row>
    <row r="6" ht="18.75" customHeight="true" spans="1:198">
      <c r="A6" s="109" t="s">
        <v>47</v>
      </c>
      <c r="B6" s="110" t="s">
        <v>48</v>
      </c>
      <c r="C6" s="109" t="s">
        <v>49</v>
      </c>
      <c r="D6" s="109"/>
      <c r="E6" s="27"/>
      <c r="F6" s="27"/>
      <c r="G6" s="27"/>
      <c r="H6" s="120" t="s">
        <v>55</v>
      </c>
      <c r="I6" s="120" t="s">
        <v>117</v>
      </c>
      <c r="J6" s="120" t="s">
        <v>118</v>
      </c>
      <c r="K6" s="120" t="s">
        <v>233</v>
      </c>
      <c r="L6" s="27" t="s">
        <v>55</v>
      </c>
      <c r="M6" s="27" t="s">
        <v>234</v>
      </c>
      <c r="N6" s="27" t="s">
        <v>108</v>
      </c>
      <c r="O6" s="27" t="s">
        <v>109</v>
      </c>
      <c r="P6" s="27" t="s">
        <v>111</v>
      </c>
      <c r="Q6" s="27"/>
      <c r="R6" s="27"/>
      <c r="S6" s="27"/>
      <c r="T6" s="27"/>
      <c r="U6" s="27"/>
      <c r="V6" s="27" t="s">
        <v>55</v>
      </c>
      <c r="W6" s="27" t="s">
        <v>124</v>
      </c>
      <c r="X6" s="27" t="s">
        <v>114</v>
      </c>
      <c r="Y6" s="27" t="s">
        <v>115</v>
      </c>
      <c r="Z6" s="27"/>
      <c r="AA6" s="27" t="s">
        <v>50</v>
      </c>
      <c r="AB6" s="27" t="s">
        <v>127</v>
      </c>
      <c r="AC6" s="27" t="s">
        <v>128</v>
      </c>
      <c r="AD6" s="27" t="s">
        <v>130</v>
      </c>
      <c r="AE6" s="27" t="s">
        <v>131</v>
      </c>
      <c r="AF6" s="27" t="s">
        <v>132</v>
      </c>
      <c r="AG6" s="27" t="s">
        <v>133</v>
      </c>
      <c r="AH6" s="27" t="s">
        <v>134</v>
      </c>
      <c r="AI6" s="27" t="s">
        <v>135</v>
      </c>
      <c r="AJ6" s="27" t="s">
        <v>137</v>
      </c>
      <c r="AK6" s="27" t="s">
        <v>140</v>
      </c>
      <c r="AL6" s="27" t="s">
        <v>149</v>
      </c>
      <c r="AM6" s="27" t="s">
        <v>150</v>
      </c>
      <c r="AN6" s="27" t="s">
        <v>235</v>
      </c>
      <c r="AO6" s="27" t="s">
        <v>153</v>
      </c>
      <c r="AP6" s="27"/>
      <c r="AQ6" s="27"/>
      <c r="AR6" s="27" t="s">
        <v>55</v>
      </c>
      <c r="AS6" s="27" t="s">
        <v>144</v>
      </c>
      <c r="AT6" s="27" t="s">
        <v>145</v>
      </c>
      <c r="AU6" s="27" t="s">
        <v>146</v>
      </c>
      <c r="AV6" s="27" t="s">
        <v>55</v>
      </c>
      <c r="AW6" s="27" t="s">
        <v>129</v>
      </c>
      <c r="AX6" s="27" t="s">
        <v>147</v>
      </c>
      <c r="AY6" s="27" t="s">
        <v>148</v>
      </c>
      <c r="AZ6" s="27"/>
      <c r="BA6" s="27"/>
      <c r="BB6" s="27"/>
      <c r="BC6" s="27"/>
      <c r="BD6" s="27"/>
      <c r="BE6" s="117"/>
      <c r="BF6" s="117"/>
      <c r="BG6" s="27"/>
      <c r="BH6" s="117"/>
      <c r="BI6" s="117" t="s">
        <v>50</v>
      </c>
      <c r="BJ6" s="117" t="s">
        <v>236</v>
      </c>
      <c r="BK6" s="117" t="s">
        <v>237</v>
      </c>
      <c r="BL6" s="117" t="s">
        <v>238</v>
      </c>
      <c r="BM6" s="117" t="s">
        <v>239</v>
      </c>
      <c r="BN6" s="117" t="s">
        <v>50</v>
      </c>
      <c r="BO6" s="117" t="s">
        <v>240</v>
      </c>
      <c r="BP6" s="117" t="s">
        <v>241</v>
      </c>
      <c r="BQ6" s="27" t="s">
        <v>242</v>
      </c>
      <c r="BR6" s="117"/>
      <c r="BS6" s="117" t="s">
        <v>50</v>
      </c>
      <c r="BT6" s="117" t="s">
        <v>243</v>
      </c>
      <c r="BU6" s="117" t="s">
        <v>244</v>
      </c>
      <c r="BV6" s="117" t="s">
        <v>245</v>
      </c>
      <c r="BW6" s="117" t="s">
        <v>246</v>
      </c>
      <c r="BX6" s="117" t="s">
        <v>208</v>
      </c>
      <c r="BY6" s="117"/>
      <c r="BZ6" s="117"/>
      <c r="CA6" s="117"/>
      <c r="CB6" s="117"/>
      <c r="CC6" s="117" t="s">
        <v>50</v>
      </c>
      <c r="CD6" s="117" t="s">
        <v>240</v>
      </c>
      <c r="CE6" s="117" t="s">
        <v>241</v>
      </c>
      <c r="CF6" s="117" t="s">
        <v>242</v>
      </c>
      <c r="CG6" s="117"/>
      <c r="CH6" s="117" t="s">
        <v>50</v>
      </c>
      <c r="CI6" s="117" t="s">
        <v>243</v>
      </c>
      <c r="CJ6" s="117" t="s">
        <v>244</v>
      </c>
      <c r="CK6" s="117" t="s">
        <v>245</v>
      </c>
      <c r="CL6" s="117" t="s">
        <v>246</v>
      </c>
      <c r="CM6" s="117" t="s">
        <v>208</v>
      </c>
      <c r="CN6" s="128"/>
      <c r="CO6" s="129" t="s">
        <v>195</v>
      </c>
      <c r="CP6" s="129"/>
      <c r="CQ6" s="129"/>
      <c r="CR6" s="129"/>
      <c r="CS6" s="43" t="s">
        <v>196</v>
      </c>
      <c r="CT6" s="43"/>
      <c r="CU6" s="43"/>
      <c r="CV6" s="43"/>
      <c r="CW6" s="43"/>
      <c r="CX6" s="43"/>
      <c r="CY6" s="43"/>
      <c r="CZ6" s="43"/>
      <c r="DA6" s="120" t="s">
        <v>113</v>
      </c>
      <c r="DB6" s="120" t="s">
        <v>115</v>
      </c>
      <c r="DC6" s="120"/>
      <c r="DD6" s="120"/>
      <c r="DE6" s="120"/>
      <c r="DF6" s="27" t="s">
        <v>55</v>
      </c>
      <c r="DG6" s="27" t="s">
        <v>197</v>
      </c>
      <c r="DH6" s="27"/>
      <c r="DI6" s="27"/>
      <c r="DJ6" s="27"/>
      <c r="DK6" s="27"/>
      <c r="DL6" s="27"/>
      <c r="DM6" s="27"/>
      <c r="DN6" s="27"/>
      <c r="DO6" s="27"/>
      <c r="DP6" s="27"/>
      <c r="DQ6" s="27"/>
      <c r="DR6" s="27"/>
      <c r="DS6" s="27"/>
      <c r="DT6" s="27"/>
      <c r="DU6" s="27"/>
      <c r="DV6" s="27" t="s">
        <v>141</v>
      </c>
      <c r="DW6" s="27" t="s">
        <v>142</v>
      </c>
      <c r="DX6" s="27" t="s">
        <v>198</v>
      </c>
      <c r="DY6" s="27"/>
      <c r="DZ6" s="27"/>
      <c r="EA6" s="27"/>
      <c r="EB6" s="27" t="s">
        <v>148</v>
      </c>
      <c r="EC6" s="27"/>
      <c r="ED6" s="27"/>
      <c r="EE6" s="27"/>
      <c r="EF6" s="27" t="s">
        <v>143</v>
      </c>
      <c r="EG6" s="27" t="s">
        <v>199</v>
      </c>
      <c r="EH6" s="27" t="s">
        <v>151</v>
      </c>
      <c r="EI6" s="27" t="s">
        <v>200</v>
      </c>
      <c r="EJ6" s="27" t="s">
        <v>201</v>
      </c>
      <c r="EK6" s="117"/>
      <c r="EL6" s="27"/>
      <c r="EM6" s="117"/>
      <c r="EN6" s="128"/>
      <c r="EO6" s="136"/>
      <c r="EP6" s="137"/>
      <c r="EQ6" s="117"/>
      <c r="ER6" s="117"/>
      <c r="ES6" s="117" t="s">
        <v>50</v>
      </c>
      <c r="ET6" s="117" t="s">
        <v>247</v>
      </c>
      <c r="EU6" s="117" t="s">
        <v>248</v>
      </c>
      <c r="EV6" s="117" t="s">
        <v>249</v>
      </c>
      <c r="EW6" s="117"/>
      <c r="EX6" s="117" t="s">
        <v>55</v>
      </c>
      <c r="EY6" s="117" t="s">
        <v>161</v>
      </c>
      <c r="EZ6" s="117" t="s">
        <v>162</v>
      </c>
      <c r="FA6" s="117"/>
      <c r="FB6" s="117"/>
      <c r="FC6" s="117"/>
      <c r="FD6" s="117"/>
      <c r="FE6" s="117"/>
      <c r="FF6" s="117"/>
      <c r="FG6" s="117"/>
      <c r="FH6" s="118"/>
      <c r="FI6" s="117" t="s">
        <v>163</v>
      </c>
      <c r="FJ6" s="117"/>
      <c r="FK6" s="117"/>
      <c r="FL6" s="117"/>
      <c r="FM6" s="128" t="s">
        <v>164</v>
      </c>
      <c r="FN6" s="27" t="s">
        <v>166</v>
      </c>
      <c r="FO6" s="127"/>
      <c r="FP6" s="117"/>
      <c r="FQ6" s="117" t="s">
        <v>55</v>
      </c>
      <c r="FR6" s="27" t="s">
        <v>158</v>
      </c>
      <c r="FS6" s="27" t="s">
        <v>159</v>
      </c>
      <c r="FT6" s="27" t="s">
        <v>250</v>
      </c>
      <c r="FU6" s="27"/>
      <c r="FV6" s="27"/>
      <c r="FW6" s="27"/>
      <c r="FX6" s="27"/>
      <c r="FY6" s="27"/>
      <c r="FZ6" s="27"/>
      <c r="GA6" s="27"/>
      <c r="GB6" s="27"/>
      <c r="GC6" s="27"/>
      <c r="GD6" s="27"/>
      <c r="GE6" s="27"/>
      <c r="GF6" s="27"/>
      <c r="GG6" s="27"/>
      <c r="GH6" s="27"/>
      <c r="GI6" s="27"/>
      <c r="GJ6" s="27"/>
      <c r="GK6" s="27"/>
      <c r="GL6" s="27"/>
      <c r="GM6" s="27"/>
      <c r="GN6" s="27"/>
      <c r="GO6" s="27"/>
      <c r="GP6" s="27"/>
    </row>
    <row r="7" ht="18.75" customHeight="true" spans="1:198">
      <c r="A7" s="109"/>
      <c r="B7" s="110"/>
      <c r="C7" s="109"/>
      <c r="D7" s="109"/>
      <c r="E7" s="27"/>
      <c r="F7" s="27"/>
      <c r="G7" s="27"/>
      <c r="H7" s="27"/>
      <c r="I7" s="27"/>
      <c r="J7" s="27"/>
      <c r="K7" s="27"/>
      <c r="L7" s="27"/>
      <c r="M7" s="27"/>
      <c r="N7" s="27"/>
      <c r="O7" s="27"/>
      <c r="P7" s="27" t="s">
        <v>50</v>
      </c>
      <c r="Q7" s="27" t="s">
        <v>120</v>
      </c>
      <c r="R7" s="27" t="s">
        <v>121</v>
      </c>
      <c r="S7" s="27" t="s">
        <v>122</v>
      </c>
      <c r="T7" s="27" t="s">
        <v>111</v>
      </c>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117"/>
      <c r="BF7" s="117"/>
      <c r="BG7" s="27"/>
      <c r="BH7" s="117"/>
      <c r="BI7" s="117"/>
      <c r="BJ7" s="117"/>
      <c r="BK7" s="117"/>
      <c r="BL7" s="117"/>
      <c r="BM7" s="117"/>
      <c r="BN7" s="117"/>
      <c r="BO7" s="117"/>
      <c r="BP7" s="117"/>
      <c r="BQ7" s="2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20" t="s">
        <v>55</v>
      </c>
      <c r="CP7" s="119" t="s">
        <v>117</v>
      </c>
      <c r="CQ7" s="120" t="s">
        <v>118</v>
      </c>
      <c r="CR7" s="125" t="s">
        <v>112</v>
      </c>
      <c r="CS7" s="27" t="s">
        <v>234</v>
      </c>
      <c r="CT7" s="27" t="s">
        <v>108</v>
      </c>
      <c r="CU7" s="27" t="s">
        <v>109</v>
      </c>
      <c r="CV7" s="27" t="s">
        <v>111</v>
      </c>
      <c r="CW7" s="27"/>
      <c r="CX7" s="27"/>
      <c r="CY7" s="27"/>
      <c r="CZ7" s="27"/>
      <c r="DA7" s="27"/>
      <c r="DB7" s="27" t="s">
        <v>55</v>
      </c>
      <c r="DC7" s="27" t="s">
        <v>124</v>
      </c>
      <c r="DD7" s="27" t="s">
        <v>114</v>
      </c>
      <c r="DE7" s="27" t="s">
        <v>115</v>
      </c>
      <c r="DF7" s="27"/>
      <c r="DG7" s="27" t="s">
        <v>50</v>
      </c>
      <c r="DH7" s="27" t="s">
        <v>127</v>
      </c>
      <c r="DI7" s="27" t="s">
        <v>128</v>
      </c>
      <c r="DJ7" s="27" t="s">
        <v>130</v>
      </c>
      <c r="DK7" s="27" t="s">
        <v>131</v>
      </c>
      <c r="DL7" s="27" t="s">
        <v>132</v>
      </c>
      <c r="DM7" s="27" t="s">
        <v>133</v>
      </c>
      <c r="DN7" s="27" t="s">
        <v>134</v>
      </c>
      <c r="DO7" s="27" t="s">
        <v>135</v>
      </c>
      <c r="DP7" s="27" t="s">
        <v>137</v>
      </c>
      <c r="DQ7" s="27" t="s">
        <v>140</v>
      </c>
      <c r="DR7" s="27" t="s">
        <v>149</v>
      </c>
      <c r="DS7" s="27" t="s">
        <v>150</v>
      </c>
      <c r="DT7" s="27" t="s">
        <v>235</v>
      </c>
      <c r="DU7" s="27" t="s">
        <v>153</v>
      </c>
      <c r="DV7" s="27"/>
      <c r="DW7" s="27"/>
      <c r="DX7" s="27" t="s">
        <v>55</v>
      </c>
      <c r="DY7" s="27" t="s">
        <v>144</v>
      </c>
      <c r="DZ7" s="27" t="s">
        <v>145</v>
      </c>
      <c r="EA7" s="27" t="s">
        <v>146</v>
      </c>
      <c r="EB7" s="27" t="s">
        <v>55</v>
      </c>
      <c r="EC7" s="27" t="s">
        <v>129</v>
      </c>
      <c r="ED7" s="27" t="s">
        <v>147</v>
      </c>
      <c r="EE7" s="27" t="s">
        <v>148</v>
      </c>
      <c r="EF7" s="27"/>
      <c r="EG7" s="27"/>
      <c r="EH7" s="27"/>
      <c r="EI7" s="27"/>
      <c r="EJ7" s="27"/>
      <c r="EK7" s="117"/>
      <c r="EL7" s="27"/>
      <c r="EM7" s="117"/>
      <c r="EN7" s="128"/>
      <c r="EO7" s="136"/>
      <c r="EP7" s="137"/>
      <c r="EQ7" s="117"/>
      <c r="ER7" s="117"/>
      <c r="ES7" s="117"/>
      <c r="ET7" s="117"/>
      <c r="EU7" s="117"/>
      <c r="EV7" s="117"/>
      <c r="EW7" s="117"/>
      <c r="EX7" s="117"/>
      <c r="EY7" s="117"/>
      <c r="EZ7" s="117" t="s">
        <v>50</v>
      </c>
      <c r="FA7" s="117" t="s">
        <v>169</v>
      </c>
      <c r="FB7" s="117" t="s">
        <v>170</v>
      </c>
      <c r="FC7" s="117" t="s">
        <v>171</v>
      </c>
      <c r="FD7" s="117" t="s">
        <v>172</v>
      </c>
      <c r="FE7" s="117" t="s">
        <v>173</v>
      </c>
      <c r="FF7" s="117" t="s">
        <v>174</v>
      </c>
      <c r="FG7" s="128" t="s">
        <v>175</v>
      </c>
      <c r="FH7" s="136" t="s">
        <v>176</v>
      </c>
      <c r="FI7" s="127" t="s">
        <v>50</v>
      </c>
      <c r="FJ7" s="117" t="s">
        <v>177</v>
      </c>
      <c r="FK7" s="117" t="s">
        <v>178</v>
      </c>
      <c r="FL7" s="117" t="s">
        <v>179</v>
      </c>
      <c r="FM7" s="128"/>
      <c r="FN7" s="27"/>
      <c r="FO7" s="127"/>
      <c r="FP7" s="117"/>
      <c r="FQ7" s="117"/>
      <c r="FR7" s="27"/>
      <c r="FS7" s="27"/>
      <c r="FT7" s="27"/>
      <c r="FU7" s="27"/>
      <c r="FV7" s="27"/>
      <c r="FW7" s="27"/>
      <c r="FX7" s="27"/>
      <c r="FY7" s="27"/>
      <c r="FZ7" s="27"/>
      <c r="GA7" s="27"/>
      <c r="GB7" s="27"/>
      <c r="GC7" s="27"/>
      <c r="GD7" s="27"/>
      <c r="GE7" s="27"/>
      <c r="GF7" s="27"/>
      <c r="GG7" s="27"/>
      <c r="GH7" s="27"/>
      <c r="GI7" s="27"/>
      <c r="GJ7" s="27"/>
      <c r="GK7" s="27"/>
      <c r="GL7" s="27"/>
      <c r="GM7" s="27"/>
      <c r="GN7" s="27"/>
      <c r="GO7" s="27"/>
      <c r="GP7" s="27"/>
    </row>
    <row r="8" ht="33" customHeight="true" spans="1:198">
      <c r="A8" s="111"/>
      <c r="B8" s="112"/>
      <c r="C8" s="111"/>
      <c r="D8" s="111"/>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118"/>
      <c r="BF8" s="118"/>
      <c r="BG8" s="28"/>
      <c r="BH8" s="118"/>
      <c r="BI8" s="118"/>
      <c r="BJ8" s="118"/>
      <c r="BK8" s="118"/>
      <c r="BL8" s="118"/>
      <c r="BM8" s="118"/>
      <c r="BN8" s="118"/>
      <c r="BO8" s="118"/>
      <c r="BP8" s="118"/>
      <c r="BQ8" s="2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28"/>
      <c r="CP8" s="131"/>
      <c r="CQ8" s="28"/>
      <c r="CR8" s="132"/>
      <c r="CS8" s="28"/>
      <c r="CT8" s="28"/>
      <c r="CU8" s="28"/>
      <c r="CV8" s="28" t="s">
        <v>50</v>
      </c>
      <c r="CW8" s="28" t="s">
        <v>120</v>
      </c>
      <c r="CX8" s="28" t="s">
        <v>121</v>
      </c>
      <c r="CY8" s="28" t="s">
        <v>122</v>
      </c>
      <c r="CZ8" s="28" t="s">
        <v>111</v>
      </c>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118"/>
      <c r="EL8" s="28"/>
      <c r="EM8" s="118"/>
      <c r="EN8" s="135"/>
      <c r="EO8" s="138"/>
      <c r="EP8" s="139"/>
      <c r="EQ8" s="118"/>
      <c r="ER8" s="118"/>
      <c r="ES8" s="118"/>
      <c r="ET8" s="118"/>
      <c r="EU8" s="118"/>
      <c r="EV8" s="118"/>
      <c r="EW8" s="118"/>
      <c r="EX8" s="118"/>
      <c r="EY8" s="118"/>
      <c r="EZ8" s="118"/>
      <c r="FA8" s="118"/>
      <c r="FB8" s="118"/>
      <c r="FC8" s="118"/>
      <c r="FD8" s="118"/>
      <c r="FE8" s="118"/>
      <c r="FF8" s="118"/>
      <c r="FG8" s="135"/>
      <c r="FH8" s="138"/>
      <c r="FI8" s="140"/>
      <c r="FJ8" s="118"/>
      <c r="FK8" s="118"/>
      <c r="FL8" s="118"/>
      <c r="FM8" s="135"/>
      <c r="FN8" s="28"/>
      <c r="FO8" s="140"/>
      <c r="FP8" s="118"/>
      <c r="FQ8" s="118"/>
      <c r="FR8" s="28"/>
      <c r="FS8" s="28"/>
      <c r="FT8" s="28"/>
      <c r="FU8" s="28"/>
      <c r="FV8" s="28"/>
      <c r="FW8" s="28"/>
      <c r="FX8" s="28"/>
      <c r="FY8" s="28"/>
      <c r="FZ8" s="28"/>
      <c r="GA8" s="28"/>
      <c r="GB8" s="28"/>
      <c r="GC8" s="28"/>
      <c r="GD8" s="28"/>
      <c r="GE8" s="28"/>
      <c r="GF8" s="28"/>
      <c r="GG8" s="28"/>
      <c r="GH8" s="28"/>
      <c r="GI8" s="28"/>
      <c r="GJ8" s="28"/>
      <c r="GK8" s="28"/>
      <c r="GL8" s="28"/>
      <c r="GM8" s="28"/>
      <c r="GN8" s="28"/>
      <c r="GO8" s="28"/>
      <c r="GP8" s="28"/>
    </row>
    <row r="9" ht="17.25" customHeight="true" spans="1:199">
      <c r="A9" s="113"/>
      <c r="B9" s="113"/>
      <c r="C9" s="113"/>
      <c r="D9" s="113"/>
      <c r="E9" s="121" t="s">
        <v>55</v>
      </c>
      <c r="F9" s="52">
        <v>1862214</v>
      </c>
      <c r="G9" s="122">
        <v>744386</v>
      </c>
      <c r="H9" s="123">
        <v>500194</v>
      </c>
      <c r="I9" s="126">
        <v>361176</v>
      </c>
      <c r="J9" s="122">
        <v>113880</v>
      </c>
      <c r="K9" s="122">
        <v>25138</v>
      </c>
      <c r="L9" s="122">
        <v>166082</v>
      </c>
      <c r="M9" s="126">
        <v>108169</v>
      </c>
      <c r="N9" s="52">
        <v>0</v>
      </c>
      <c r="O9" s="52">
        <v>52073</v>
      </c>
      <c r="P9" s="52">
        <v>5840</v>
      </c>
      <c r="Q9" s="52">
        <v>2585</v>
      </c>
      <c r="R9" s="52">
        <v>3255</v>
      </c>
      <c r="S9" s="52">
        <v>0</v>
      </c>
      <c r="T9" s="52">
        <v>0</v>
      </c>
      <c r="U9" s="52">
        <v>78110</v>
      </c>
      <c r="V9" s="122">
        <v>0</v>
      </c>
      <c r="W9" s="123">
        <v>0</v>
      </c>
      <c r="X9" s="126">
        <v>0</v>
      </c>
      <c r="Y9" s="52">
        <v>0</v>
      </c>
      <c r="Z9" s="122">
        <v>161560</v>
      </c>
      <c r="AA9" s="123">
        <v>149560</v>
      </c>
      <c r="AB9" s="126">
        <v>30000</v>
      </c>
      <c r="AC9" s="52">
        <v>2000</v>
      </c>
      <c r="AD9" s="52">
        <v>0</v>
      </c>
      <c r="AE9" s="52">
        <v>3000</v>
      </c>
      <c r="AF9" s="52">
        <v>15000</v>
      </c>
      <c r="AG9" s="52">
        <v>15000</v>
      </c>
      <c r="AH9" s="52">
        <v>0</v>
      </c>
      <c r="AI9" s="52">
        <v>0</v>
      </c>
      <c r="AJ9" s="52">
        <v>23000</v>
      </c>
      <c r="AK9" s="52">
        <v>0</v>
      </c>
      <c r="AL9" s="52">
        <v>0</v>
      </c>
      <c r="AM9" s="52">
        <v>0</v>
      </c>
      <c r="AN9" s="52">
        <v>61560</v>
      </c>
      <c r="AO9" s="52">
        <v>0</v>
      </c>
      <c r="AP9" s="52">
        <v>0</v>
      </c>
      <c r="AQ9" s="52">
        <v>0</v>
      </c>
      <c r="AR9" s="122">
        <v>0</v>
      </c>
      <c r="AS9" s="126">
        <v>0</v>
      </c>
      <c r="AT9" s="52">
        <v>0</v>
      </c>
      <c r="AU9" s="52">
        <v>0</v>
      </c>
      <c r="AV9" s="122">
        <v>0</v>
      </c>
      <c r="AW9" s="123">
        <v>0</v>
      </c>
      <c r="AX9" s="126">
        <v>0</v>
      </c>
      <c r="AY9" s="52">
        <v>0</v>
      </c>
      <c r="AZ9" s="52">
        <v>10000</v>
      </c>
      <c r="BA9" s="52">
        <v>0</v>
      </c>
      <c r="BB9" s="52">
        <v>0</v>
      </c>
      <c r="BC9" s="52">
        <v>2000</v>
      </c>
      <c r="BD9" s="52">
        <v>0</v>
      </c>
      <c r="BE9" s="122">
        <v>0</v>
      </c>
      <c r="BF9" s="126">
        <v>0</v>
      </c>
      <c r="BG9" s="122">
        <v>0</v>
      </c>
      <c r="BH9" s="126">
        <v>0</v>
      </c>
      <c r="BI9" s="122">
        <v>0</v>
      </c>
      <c r="BJ9" s="126">
        <v>0</v>
      </c>
      <c r="BK9" s="52">
        <v>0</v>
      </c>
      <c r="BL9" s="52">
        <v>0</v>
      </c>
      <c r="BM9" s="52">
        <v>0</v>
      </c>
      <c r="BN9" s="122">
        <v>0</v>
      </c>
      <c r="BO9" s="126">
        <v>0</v>
      </c>
      <c r="BP9" s="122">
        <v>0</v>
      </c>
      <c r="BQ9" s="126">
        <v>0</v>
      </c>
      <c r="BR9" s="52">
        <v>0</v>
      </c>
      <c r="BS9" s="122">
        <v>0</v>
      </c>
      <c r="BT9" s="123">
        <v>0</v>
      </c>
      <c r="BU9" s="123">
        <v>0</v>
      </c>
      <c r="BV9" s="123">
        <v>0</v>
      </c>
      <c r="BW9" s="123">
        <v>0</v>
      </c>
      <c r="BX9" s="126">
        <v>0</v>
      </c>
      <c r="BY9" s="122">
        <v>0</v>
      </c>
      <c r="BZ9" s="123">
        <v>0</v>
      </c>
      <c r="CA9" s="126">
        <v>0</v>
      </c>
      <c r="CB9" s="52">
        <v>0</v>
      </c>
      <c r="CC9" s="122">
        <v>0</v>
      </c>
      <c r="CD9" s="126">
        <v>0</v>
      </c>
      <c r="CE9" s="122">
        <v>0</v>
      </c>
      <c r="CF9" s="123">
        <v>0</v>
      </c>
      <c r="CG9" s="126">
        <v>0</v>
      </c>
      <c r="CH9" s="122">
        <v>0</v>
      </c>
      <c r="CI9" s="123">
        <v>0</v>
      </c>
      <c r="CJ9" s="126">
        <v>0</v>
      </c>
      <c r="CK9" s="52">
        <v>0</v>
      </c>
      <c r="CL9" s="52">
        <v>0</v>
      </c>
      <c r="CM9" s="52">
        <v>0</v>
      </c>
      <c r="CN9" s="122">
        <v>175260</v>
      </c>
      <c r="CO9" s="123">
        <v>175260</v>
      </c>
      <c r="CP9" s="126">
        <v>0</v>
      </c>
      <c r="CQ9" s="52">
        <v>0</v>
      </c>
      <c r="CR9" s="122">
        <v>175260</v>
      </c>
      <c r="CS9" s="126">
        <v>0</v>
      </c>
      <c r="CT9" s="52">
        <v>0</v>
      </c>
      <c r="CU9" s="52">
        <v>0</v>
      </c>
      <c r="CV9" s="52">
        <v>0</v>
      </c>
      <c r="CW9" s="52">
        <v>0</v>
      </c>
      <c r="CX9" s="52">
        <v>0</v>
      </c>
      <c r="CY9" s="52">
        <v>0</v>
      </c>
      <c r="CZ9" s="52">
        <v>0</v>
      </c>
      <c r="DA9" s="52">
        <v>0</v>
      </c>
      <c r="DB9" s="122">
        <v>0</v>
      </c>
      <c r="DC9" s="123">
        <v>0</v>
      </c>
      <c r="DD9" s="126">
        <v>0</v>
      </c>
      <c r="DE9" s="52">
        <v>0</v>
      </c>
      <c r="DF9" s="52">
        <v>0</v>
      </c>
      <c r="DG9" s="122">
        <v>0</v>
      </c>
      <c r="DH9" s="126">
        <v>0</v>
      </c>
      <c r="DI9" s="52">
        <v>0</v>
      </c>
      <c r="DJ9" s="52">
        <v>0</v>
      </c>
      <c r="DK9" s="52">
        <v>0</v>
      </c>
      <c r="DL9" s="52">
        <v>0</v>
      </c>
      <c r="DM9" s="52">
        <v>0</v>
      </c>
      <c r="DN9" s="52">
        <v>0</v>
      </c>
      <c r="DO9" s="52">
        <v>0</v>
      </c>
      <c r="DP9" s="52">
        <v>0</v>
      </c>
      <c r="DQ9" s="52">
        <v>0</v>
      </c>
      <c r="DR9" s="52">
        <v>0</v>
      </c>
      <c r="DS9" s="52">
        <v>0</v>
      </c>
      <c r="DT9" s="52">
        <v>0</v>
      </c>
      <c r="DU9" s="52">
        <v>0</v>
      </c>
      <c r="DV9" s="52">
        <v>0</v>
      </c>
      <c r="DW9" s="52">
        <v>0</v>
      </c>
      <c r="DX9" s="122">
        <v>0</v>
      </c>
      <c r="DY9" s="126">
        <v>0</v>
      </c>
      <c r="DZ9" s="52">
        <v>0</v>
      </c>
      <c r="EA9" s="52">
        <v>0</v>
      </c>
      <c r="EB9" s="122">
        <v>0</v>
      </c>
      <c r="EC9" s="126">
        <v>0</v>
      </c>
      <c r="ED9" s="52">
        <v>0</v>
      </c>
      <c r="EE9" s="52">
        <v>0</v>
      </c>
      <c r="EF9" s="52">
        <v>0</v>
      </c>
      <c r="EG9" s="52">
        <v>0</v>
      </c>
      <c r="EH9" s="52">
        <v>0</v>
      </c>
      <c r="EI9" s="52">
        <v>0</v>
      </c>
      <c r="EJ9" s="52">
        <v>0</v>
      </c>
      <c r="EK9" s="122">
        <v>0</v>
      </c>
      <c r="EL9" s="126">
        <v>0</v>
      </c>
      <c r="EM9" s="52">
        <v>0</v>
      </c>
      <c r="EN9" s="122">
        <v>0</v>
      </c>
      <c r="EO9" s="126">
        <v>0</v>
      </c>
      <c r="EP9" s="52">
        <v>0</v>
      </c>
      <c r="EQ9" s="52">
        <v>0</v>
      </c>
      <c r="ER9" s="52">
        <v>0</v>
      </c>
      <c r="ES9" s="122">
        <v>0</v>
      </c>
      <c r="ET9" s="126">
        <v>0</v>
      </c>
      <c r="EU9" s="52">
        <v>0</v>
      </c>
      <c r="EV9" s="52">
        <v>0</v>
      </c>
      <c r="EW9" s="122">
        <v>70608</v>
      </c>
      <c r="EX9" s="123">
        <v>70008</v>
      </c>
      <c r="EY9" s="126">
        <v>0</v>
      </c>
      <c r="EZ9" s="52">
        <v>70008</v>
      </c>
      <c r="FA9" s="52">
        <v>0</v>
      </c>
      <c r="FB9" s="52">
        <v>0</v>
      </c>
      <c r="FC9" s="52">
        <v>0</v>
      </c>
      <c r="FD9" s="52">
        <v>0</v>
      </c>
      <c r="FE9" s="52">
        <v>0</v>
      </c>
      <c r="FF9" s="52">
        <v>0</v>
      </c>
      <c r="FG9" s="52">
        <v>70008</v>
      </c>
      <c r="FH9" s="52">
        <v>0</v>
      </c>
      <c r="FI9" s="52">
        <v>0</v>
      </c>
      <c r="FJ9" s="52">
        <v>0</v>
      </c>
      <c r="FK9" s="52">
        <v>0</v>
      </c>
      <c r="FL9" s="52">
        <v>0</v>
      </c>
      <c r="FM9" s="52">
        <v>0</v>
      </c>
      <c r="FN9" s="52">
        <v>600</v>
      </c>
      <c r="FO9" s="52">
        <v>0</v>
      </c>
      <c r="FP9" s="52">
        <v>0</v>
      </c>
      <c r="FQ9" s="122">
        <v>0</v>
      </c>
      <c r="FR9" s="126">
        <v>0</v>
      </c>
      <c r="FS9" s="52">
        <v>0</v>
      </c>
      <c r="FT9" s="52">
        <v>0</v>
      </c>
      <c r="FU9" s="52">
        <v>0</v>
      </c>
      <c r="FV9" s="122">
        <v>0</v>
      </c>
      <c r="FW9" s="126">
        <v>0</v>
      </c>
      <c r="FX9" s="52">
        <v>0</v>
      </c>
      <c r="FY9" s="122">
        <v>0</v>
      </c>
      <c r="FZ9" s="126">
        <v>0</v>
      </c>
      <c r="GA9" s="52">
        <v>0</v>
      </c>
      <c r="GB9" s="52">
        <v>0</v>
      </c>
      <c r="GC9" s="52">
        <v>0</v>
      </c>
      <c r="GD9" s="52">
        <v>0</v>
      </c>
      <c r="GE9" s="52">
        <v>0</v>
      </c>
      <c r="GF9" s="52">
        <v>0</v>
      </c>
      <c r="GG9" s="52">
        <v>0</v>
      </c>
      <c r="GH9" s="52">
        <v>0</v>
      </c>
      <c r="GI9" s="122">
        <v>0</v>
      </c>
      <c r="GJ9" s="126">
        <v>0</v>
      </c>
      <c r="GK9" s="52">
        <v>0</v>
      </c>
      <c r="GL9" s="122">
        <v>710400</v>
      </c>
      <c r="GM9" s="126">
        <v>0</v>
      </c>
      <c r="GN9" s="52">
        <v>0</v>
      </c>
      <c r="GO9" s="52">
        <v>0</v>
      </c>
      <c r="GP9" s="122">
        <v>710400</v>
      </c>
      <c r="GQ9" s="143"/>
    </row>
    <row r="10" ht="17.25" customHeight="true" spans="1:198">
      <c r="A10" s="113"/>
      <c r="B10" s="113"/>
      <c r="C10" s="113"/>
      <c r="D10" s="113"/>
      <c r="E10" s="121" t="s">
        <v>56</v>
      </c>
      <c r="F10" s="52">
        <v>1862214</v>
      </c>
      <c r="G10" s="122">
        <v>744386</v>
      </c>
      <c r="H10" s="123">
        <v>500194</v>
      </c>
      <c r="I10" s="126">
        <v>361176</v>
      </c>
      <c r="J10" s="122">
        <v>113880</v>
      </c>
      <c r="K10" s="122">
        <v>25138</v>
      </c>
      <c r="L10" s="122">
        <v>166082</v>
      </c>
      <c r="M10" s="126">
        <v>108169</v>
      </c>
      <c r="N10" s="52">
        <v>0</v>
      </c>
      <c r="O10" s="52">
        <v>52073</v>
      </c>
      <c r="P10" s="52">
        <v>5840</v>
      </c>
      <c r="Q10" s="52">
        <v>2585</v>
      </c>
      <c r="R10" s="52">
        <v>3255</v>
      </c>
      <c r="S10" s="52">
        <v>0</v>
      </c>
      <c r="T10" s="52">
        <v>0</v>
      </c>
      <c r="U10" s="52">
        <v>78110</v>
      </c>
      <c r="V10" s="122">
        <v>0</v>
      </c>
      <c r="W10" s="123">
        <v>0</v>
      </c>
      <c r="X10" s="126">
        <v>0</v>
      </c>
      <c r="Y10" s="52">
        <v>0</v>
      </c>
      <c r="Z10" s="122">
        <v>161560</v>
      </c>
      <c r="AA10" s="123">
        <v>149560</v>
      </c>
      <c r="AB10" s="126">
        <v>30000</v>
      </c>
      <c r="AC10" s="52">
        <v>2000</v>
      </c>
      <c r="AD10" s="52">
        <v>0</v>
      </c>
      <c r="AE10" s="52">
        <v>3000</v>
      </c>
      <c r="AF10" s="52">
        <v>15000</v>
      </c>
      <c r="AG10" s="52">
        <v>15000</v>
      </c>
      <c r="AH10" s="52">
        <v>0</v>
      </c>
      <c r="AI10" s="52">
        <v>0</v>
      </c>
      <c r="AJ10" s="52">
        <v>23000</v>
      </c>
      <c r="AK10" s="52">
        <v>0</v>
      </c>
      <c r="AL10" s="52">
        <v>0</v>
      </c>
      <c r="AM10" s="52">
        <v>0</v>
      </c>
      <c r="AN10" s="52">
        <v>61560</v>
      </c>
      <c r="AO10" s="52">
        <v>0</v>
      </c>
      <c r="AP10" s="52">
        <v>0</v>
      </c>
      <c r="AQ10" s="52">
        <v>0</v>
      </c>
      <c r="AR10" s="122">
        <v>0</v>
      </c>
      <c r="AS10" s="126">
        <v>0</v>
      </c>
      <c r="AT10" s="52">
        <v>0</v>
      </c>
      <c r="AU10" s="52">
        <v>0</v>
      </c>
      <c r="AV10" s="122">
        <v>0</v>
      </c>
      <c r="AW10" s="123">
        <v>0</v>
      </c>
      <c r="AX10" s="126">
        <v>0</v>
      </c>
      <c r="AY10" s="52">
        <v>0</v>
      </c>
      <c r="AZ10" s="52">
        <v>10000</v>
      </c>
      <c r="BA10" s="52">
        <v>0</v>
      </c>
      <c r="BB10" s="52">
        <v>0</v>
      </c>
      <c r="BC10" s="52">
        <v>2000</v>
      </c>
      <c r="BD10" s="52">
        <v>0</v>
      </c>
      <c r="BE10" s="122">
        <v>0</v>
      </c>
      <c r="BF10" s="126">
        <v>0</v>
      </c>
      <c r="BG10" s="122">
        <v>0</v>
      </c>
      <c r="BH10" s="126">
        <v>0</v>
      </c>
      <c r="BI10" s="122">
        <v>0</v>
      </c>
      <c r="BJ10" s="126">
        <v>0</v>
      </c>
      <c r="BK10" s="52">
        <v>0</v>
      </c>
      <c r="BL10" s="52">
        <v>0</v>
      </c>
      <c r="BM10" s="52">
        <v>0</v>
      </c>
      <c r="BN10" s="122">
        <v>0</v>
      </c>
      <c r="BO10" s="126">
        <v>0</v>
      </c>
      <c r="BP10" s="122">
        <v>0</v>
      </c>
      <c r="BQ10" s="126">
        <v>0</v>
      </c>
      <c r="BR10" s="52">
        <v>0</v>
      </c>
      <c r="BS10" s="122">
        <v>0</v>
      </c>
      <c r="BT10" s="123">
        <v>0</v>
      </c>
      <c r="BU10" s="123">
        <v>0</v>
      </c>
      <c r="BV10" s="123">
        <v>0</v>
      </c>
      <c r="BW10" s="123">
        <v>0</v>
      </c>
      <c r="BX10" s="126">
        <v>0</v>
      </c>
      <c r="BY10" s="122">
        <v>0</v>
      </c>
      <c r="BZ10" s="123">
        <v>0</v>
      </c>
      <c r="CA10" s="126">
        <v>0</v>
      </c>
      <c r="CB10" s="52">
        <v>0</v>
      </c>
      <c r="CC10" s="122">
        <v>0</v>
      </c>
      <c r="CD10" s="126">
        <v>0</v>
      </c>
      <c r="CE10" s="122">
        <v>0</v>
      </c>
      <c r="CF10" s="123">
        <v>0</v>
      </c>
      <c r="CG10" s="126">
        <v>0</v>
      </c>
      <c r="CH10" s="122">
        <v>0</v>
      </c>
      <c r="CI10" s="123">
        <v>0</v>
      </c>
      <c r="CJ10" s="126">
        <v>0</v>
      </c>
      <c r="CK10" s="52">
        <v>0</v>
      </c>
      <c r="CL10" s="52">
        <v>0</v>
      </c>
      <c r="CM10" s="52">
        <v>0</v>
      </c>
      <c r="CN10" s="122">
        <v>175260</v>
      </c>
      <c r="CO10" s="123">
        <v>175260</v>
      </c>
      <c r="CP10" s="126">
        <v>0</v>
      </c>
      <c r="CQ10" s="52">
        <v>0</v>
      </c>
      <c r="CR10" s="122">
        <v>175260</v>
      </c>
      <c r="CS10" s="126">
        <v>0</v>
      </c>
      <c r="CT10" s="52">
        <v>0</v>
      </c>
      <c r="CU10" s="52">
        <v>0</v>
      </c>
      <c r="CV10" s="52">
        <v>0</v>
      </c>
      <c r="CW10" s="52">
        <v>0</v>
      </c>
      <c r="CX10" s="52">
        <v>0</v>
      </c>
      <c r="CY10" s="52">
        <v>0</v>
      </c>
      <c r="CZ10" s="52">
        <v>0</v>
      </c>
      <c r="DA10" s="52">
        <v>0</v>
      </c>
      <c r="DB10" s="122">
        <v>0</v>
      </c>
      <c r="DC10" s="123">
        <v>0</v>
      </c>
      <c r="DD10" s="126">
        <v>0</v>
      </c>
      <c r="DE10" s="52">
        <v>0</v>
      </c>
      <c r="DF10" s="52">
        <v>0</v>
      </c>
      <c r="DG10" s="122">
        <v>0</v>
      </c>
      <c r="DH10" s="126">
        <v>0</v>
      </c>
      <c r="DI10" s="52">
        <v>0</v>
      </c>
      <c r="DJ10" s="52">
        <v>0</v>
      </c>
      <c r="DK10" s="52">
        <v>0</v>
      </c>
      <c r="DL10" s="52">
        <v>0</v>
      </c>
      <c r="DM10" s="52">
        <v>0</v>
      </c>
      <c r="DN10" s="52">
        <v>0</v>
      </c>
      <c r="DO10" s="52">
        <v>0</v>
      </c>
      <c r="DP10" s="52">
        <v>0</v>
      </c>
      <c r="DQ10" s="52">
        <v>0</v>
      </c>
      <c r="DR10" s="52">
        <v>0</v>
      </c>
      <c r="DS10" s="52">
        <v>0</v>
      </c>
      <c r="DT10" s="52">
        <v>0</v>
      </c>
      <c r="DU10" s="52">
        <v>0</v>
      </c>
      <c r="DV10" s="52">
        <v>0</v>
      </c>
      <c r="DW10" s="52">
        <v>0</v>
      </c>
      <c r="DX10" s="122">
        <v>0</v>
      </c>
      <c r="DY10" s="126">
        <v>0</v>
      </c>
      <c r="DZ10" s="52">
        <v>0</v>
      </c>
      <c r="EA10" s="52">
        <v>0</v>
      </c>
      <c r="EB10" s="122">
        <v>0</v>
      </c>
      <c r="EC10" s="126">
        <v>0</v>
      </c>
      <c r="ED10" s="52">
        <v>0</v>
      </c>
      <c r="EE10" s="52">
        <v>0</v>
      </c>
      <c r="EF10" s="52">
        <v>0</v>
      </c>
      <c r="EG10" s="52">
        <v>0</v>
      </c>
      <c r="EH10" s="52">
        <v>0</v>
      </c>
      <c r="EI10" s="52">
        <v>0</v>
      </c>
      <c r="EJ10" s="52">
        <v>0</v>
      </c>
      <c r="EK10" s="122">
        <v>0</v>
      </c>
      <c r="EL10" s="126">
        <v>0</v>
      </c>
      <c r="EM10" s="52">
        <v>0</v>
      </c>
      <c r="EN10" s="122">
        <v>0</v>
      </c>
      <c r="EO10" s="126">
        <v>0</v>
      </c>
      <c r="EP10" s="52">
        <v>0</v>
      </c>
      <c r="EQ10" s="52">
        <v>0</v>
      </c>
      <c r="ER10" s="52">
        <v>0</v>
      </c>
      <c r="ES10" s="122">
        <v>0</v>
      </c>
      <c r="ET10" s="126">
        <v>0</v>
      </c>
      <c r="EU10" s="52">
        <v>0</v>
      </c>
      <c r="EV10" s="52">
        <v>0</v>
      </c>
      <c r="EW10" s="122">
        <v>70608</v>
      </c>
      <c r="EX10" s="123">
        <v>70008</v>
      </c>
      <c r="EY10" s="126">
        <v>0</v>
      </c>
      <c r="EZ10" s="52">
        <v>70008</v>
      </c>
      <c r="FA10" s="52">
        <v>0</v>
      </c>
      <c r="FB10" s="52">
        <v>0</v>
      </c>
      <c r="FC10" s="52">
        <v>0</v>
      </c>
      <c r="FD10" s="52">
        <v>0</v>
      </c>
      <c r="FE10" s="52">
        <v>0</v>
      </c>
      <c r="FF10" s="52">
        <v>0</v>
      </c>
      <c r="FG10" s="52">
        <v>70008</v>
      </c>
      <c r="FH10" s="52">
        <v>0</v>
      </c>
      <c r="FI10" s="52">
        <v>0</v>
      </c>
      <c r="FJ10" s="52">
        <v>0</v>
      </c>
      <c r="FK10" s="52">
        <v>0</v>
      </c>
      <c r="FL10" s="52">
        <v>0</v>
      </c>
      <c r="FM10" s="52">
        <v>0</v>
      </c>
      <c r="FN10" s="52">
        <v>600</v>
      </c>
      <c r="FO10" s="52">
        <v>0</v>
      </c>
      <c r="FP10" s="52">
        <v>0</v>
      </c>
      <c r="FQ10" s="122">
        <v>0</v>
      </c>
      <c r="FR10" s="126">
        <v>0</v>
      </c>
      <c r="FS10" s="52">
        <v>0</v>
      </c>
      <c r="FT10" s="52">
        <v>0</v>
      </c>
      <c r="FU10" s="52">
        <v>0</v>
      </c>
      <c r="FV10" s="122">
        <v>0</v>
      </c>
      <c r="FW10" s="126">
        <v>0</v>
      </c>
      <c r="FX10" s="52">
        <v>0</v>
      </c>
      <c r="FY10" s="122">
        <v>0</v>
      </c>
      <c r="FZ10" s="126">
        <v>0</v>
      </c>
      <c r="GA10" s="52">
        <v>0</v>
      </c>
      <c r="GB10" s="52">
        <v>0</v>
      </c>
      <c r="GC10" s="52">
        <v>0</v>
      </c>
      <c r="GD10" s="52">
        <v>0</v>
      </c>
      <c r="GE10" s="52">
        <v>0</v>
      </c>
      <c r="GF10" s="52">
        <v>0</v>
      </c>
      <c r="GG10" s="52">
        <v>0</v>
      </c>
      <c r="GH10" s="52">
        <v>0</v>
      </c>
      <c r="GI10" s="122">
        <v>0</v>
      </c>
      <c r="GJ10" s="126">
        <v>0</v>
      </c>
      <c r="GK10" s="52">
        <v>0</v>
      </c>
      <c r="GL10" s="122">
        <v>710400</v>
      </c>
      <c r="GM10" s="126">
        <v>0</v>
      </c>
      <c r="GN10" s="52">
        <v>0</v>
      </c>
      <c r="GO10" s="52">
        <v>0</v>
      </c>
      <c r="GP10" s="122">
        <v>710400</v>
      </c>
    </row>
    <row r="11" ht="17.25" customHeight="true" spans="1:198">
      <c r="A11" s="113"/>
      <c r="B11" s="113"/>
      <c r="C11" s="113"/>
      <c r="D11" s="113" t="s">
        <v>60</v>
      </c>
      <c r="E11" s="121" t="s">
        <v>57</v>
      </c>
      <c r="F11" s="52">
        <v>1862214</v>
      </c>
      <c r="G11" s="122">
        <v>744386</v>
      </c>
      <c r="H11" s="123">
        <v>500194</v>
      </c>
      <c r="I11" s="126">
        <v>361176</v>
      </c>
      <c r="J11" s="122">
        <v>113880</v>
      </c>
      <c r="K11" s="122">
        <v>25138</v>
      </c>
      <c r="L11" s="122">
        <v>166082</v>
      </c>
      <c r="M11" s="126">
        <v>108169</v>
      </c>
      <c r="N11" s="52">
        <v>0</v>
      </c>
      <c r="O11" s="52">
        <v>52073</v>
      </c>
      <c r="P11" s="52">
        <v>5840</v>
      </c>
      <c r="Q11" s="52">
        <v>2585</v>
      </c>
      <c r="R11" s="52">
        <v>3255</v>
      </c>
      <c r="S11" s="52">
        <v>0</v>
      </c>
      <c r="T11" s="52">
        <v>0</v>
      </c>
      <c r="U11" s="52">
        <v>78110</v>
      </c>
      <c r="V11" s="122">
        <v>0</v>
      </c>
      <c r="W11" s="123">
        <v>0</v>
      </c>
      <c r="X11" s="126">
        <v>0</v>
      </c>
      <c r="Y11" s="52">
        <v>0</v>
      </c>
      <c r="Z11" s="122">
        <v>161560</v>
      </c>
      <c r="AA11" s="123">
        <v>149560</v>
      </c>
      <c r="AB11" s="126">
        <v>30000</v>
      </c>
      <c r="AC11" s="52">
        <v>2000</v>
      </c>
      <c r="AD11" s="52">
        <v>0</v>
      </c>
      <c r="AE11" s="52">
        <v>3000</v>
      </c>
      <c r="AF11" s="52">
        <v>15000</v>
      </c>
      <c r="AG11" s="52">
        <v>15000</v>
      </c>
      <c r="AH11" s="52">
        <v>0</v>
      </c>
      <c r="AI11" s="52">
        <v>0</v>
      </c>
      <c r="AJ11" s="52">
        <v>23000</v>
      </c>
      <c r="AK11" s="52">
        <v>0</v>
      </c>
      <c r="AL11" s="52">
        <v>0</v>
      </c>
      <c r="AM11" s="52">
        <v>0</v>
      </c>
      <c r="AN11" s="52">
        <v>61560</v>
      </c>
      <c r="AO11" s="52">
        <v>0</v>
      </c>
      <c r="AP11" s="52">
        <v>0</v>
      </c>
      <c r="AQ11" s="52">
        <v>0</v>
      </c>
      <c r="AR11" s="122">
        <v>0</v>
      </c>
      <c r="AS11" s="126">
        <v>0</v>
      </c>
      <c r="AT11" s="52">
        <v>0</v>
      </c>
      <c r="AU11" s="52">
        <v>0</v>
      </c>
      <c r="AV11" s="122">
        <v>0</v>
      </c>
      <c r="AW11" s="123">
        <v>0</v>
      </c>
      <c r="AX11" s="126">
        <v>0</v>
      </c>
      <c r="AY11" s="52">
        <v>0</v>
      </c>
      <c r="AZ11" s="52">
        <v>10000</v>
      </c>
      <c r="BA11" s="52">
        <v>0</v>
      </c>
      <c r="BB11" s="52">
        <v>0</v>
      </c>
      <c r="BC11" s="52">
        <v>2000</v>
      </c>
      <c r="BD11" s="52">
        <v>0</v>
      </c>
      <c r="BE11" s="122">
        <v>0</v>
      </c>
      <c r="BF11" s="126">
        <v>0</v>
      </c>
      <c r="BG11" s="122">
        <v>0</v>
      </c>
      <c r="BH11" s="126">
        <v>0</v>
      </c>
      <c r="BI11" s="122">
        <v>0</v>
      </c>
      <c r="BJ11" s="126">
        <v>0</v>
      </c>
      <c r="BK11" s="52">
        <v>0</v>
      </c>
      <c r="BL11" s="52">
        <v>0</v>
      </c>
      <c r="BM11" s="52">
        <v>0</v>
      </c>
      <c r="BN11" s="122">
        <v>0</v>
      </c>
      <c r="BO11" s="126">
        <v>0</v>
      </c>
      <c r="BP11" s="122">
        <v>0</v>
      </c>
      <c r="BQ11" s="126">
        <v>0</v>
      </c>
      <c r="BR11" s="52">
        <v>0</v>
      </c>
      <c r="BS11" s="122">
        <v>0</v>
      </c>
      <c r="BT11" s="123">
        <v>0</v>
      </c>
      <c r="BU11" s="123">
        <v>0</v>
      </c>
      <c r="BV11" s="123">
        <v>0</v>
      </c>
      <c r="BW11" s="123">
        <v>0</v>
      </c>
      <c r="BX11" s="126">
        <v>0</v>
      </c>
      <c r="BY11" s="122">
        <v>0</v>
      </c>
      <c r="BZ11" s="123">
        <v>0</v>
      </c>
      <c r="CA11" s="126">
        <v>0</v>
      </c>
      <c r="CB11" s="52">
        <v>0</v>
      </c>
      <c r="CC11" s="122">
        <v>0</v>
      </c>
      <c r="CD11" s="126">
        <v>0</v>
      </c>
      <c r="CE11" s="122">
        <v>0</v>
      </c>
      <c r="CF11" s="123">
        <v>0</v>
      </c>
      <c r="CG11" s="126">
        <v>0</v>
      </c>
      <c r="CH11" s="122">
        <v>0</v>
      </c>
      <c r="CI11" s="123">
        <v>0</v>
      </c>
      <c r="CJ11" s="126">
        <v>0</v>
      </c>
      <c r="CK11" s="52">
        <v>0</v>
      </c>
      <c r="CL11" s="52">
        <v>0</v>
      </c>
      <c r="CM11" s="52">
        <v>0</v>
      </c>
      <c r="CN11" s="122">
        <v>175260</v>
      </c>
      <c r="CO11" s="123">
        <v>175260</v>
      </c>
      <c r="CP11" s="126">
        <v>0</v>
      </c>
      <c r="CQ11" s="52">
        <v>0</v>
      </c>
      <c r="CR11" s="122">
        <v>175260</v>
      </c>
      <c r="CS11" s="126">
        <v>0</v>
      </c>
      <c r="CT11" s="52">
        <v>0</v>
      </c>
      <c r="CU11" s="52">
        <v>0</v>
      </c>
      <c r="CV11" s="52">
        <v>0</v>
      </c>
      <c r="CW11" s="52">
        <v>0</v>
      </c>
      <c r="CX11" s="52">
        <v>0</v>
      </c>
      <c r="CY11" s="52">
        <v>0</v>
      </c>
      <c r="CZ11" s="52">
        <v>0</v>
      </c>
      <c r="DA11" s="52">
        <v>0</v>
      </c>
      <c r="DB11" s="122">
        <v>0</v>
      </c>
      <c r="DC11" s="123">
        <v>0</v>
      </c>
      <c r="DD11" s="126">
        <v>0</v>
      </c>
      <c r="DE11" s="52">
        <v>0</v>
      </c>
      <c r="DF11" s="52">
        <v>0</v>
      </c>
      <c r="DG11" s="122">
        <v>0</v>
      </c>
      <c r="DH11" s="126">
        <v>0</v>
      </c>
      <c r="DI11" s="52">
        <v>0</v>
      </c>
      <c r="DJ11" s="52">
        <v>0</v>
      </c>
      <c r="DK11" s="52">
        <v>0</v>
      </c>
      <c r="DL11" s="52">
        <v>0</v>
      </c>
      <c r="DM11" s="52">
        <v>0</v>
      </c>
      <c r="DN11" s="52">
        <v>0</v>
      </c>
      <c r="DO11" s="52">
        <v>0</v>
      </c>
      <c r="DP11" s="52">
        <v>0</v>
      </c>
      <c r="DQ11" s="52">
        <v>0</v>
      </c>
      <c r="DR11" s="52">
        <v>0</v>
      </c>
      <c r="DS11" s="52">
        <v>0</v>
      </c>
      <c r="DT11" s="52">
        <v>0</v>
      </c>
      <c r="DU11" s="52">
        <v>0</v>
      </c>
      <c r="DV11" s="52">
        <v>0</v>
      </c>
      <c r="DW11" s="52">
        <v>0</v>
      </c>
      <c r="DX11" s="122">
        <v>0</v>
      </c>
      <c r="DY11" s="126">
        <v>0</v>
      </c>
      <c r="DZ11" s="52">
        <v>0</v>
      </c>
      <c r="EA11" s="52">
        <v>0</v>
      </c>
      <c r="EB11" s="122">
        <v>0</v>
      </c>
      <c r="EC11" s="126">
        <v>0</v>
      </c>
      <c r="ED11" s="52">
        <v>0</v>
      </c>
      <c r="EE11" s="52">
        <v>0</v>
      </c>
      <c r="EF11" s="52">
        <v>0</v>
      </c>
      <c r="EG11" s="52">
        <v>0</v>
      </c>
      <c r="EH11" s="52">
        <v>0</v>
      </c>
      <c r="EI11" s="52">
        <v>0</v>
      </c>
      <c r="EJ11" s="52">
        <v>0</v>
      </c>
      <c r="EK11" s="122">
        <v>0</v>
      </c>
      <c r="EL11" s="126">
        <v>0</v>
      </c>
      <c r="EM11" s="52">
        <v>0</v>
      </c>
      <c r="EN11" s="122">
        <v>0</v>
      </c>
      <c r="EO11" s="126">
        <v>0</v>
      </c>
      <c r="EP11" s="52">
        <v>0</v>
      </c>
      <c r="EQ11" s="52">
        <v>0</v>
      </c>
      <c r="ER11" s="52">
        <v>0</v>
      </c>
      <c r="ES11" s="122">
        <v>0</v>
      </c>
      <c r="ET11" s="126">
        <v>0</v>
      </c>
      <c r="EU11" s="52">
        <v>0</v>
      </c>
      <c r="EV11" s="52">
        <v>0</v>
      </c>
      <c r="EW11" s="122">
        <v>70608</v>
      </c>
      <c r="EX11" s="123">
        <v>70008</v>
      </c>
      <c r="EY11" s="126">
        <v>0</v>
      </c>
      <c r="EZ11" s="52">
        <v>70008</v>
      </c>
      <c r="FA11" s="52">
        <v>0</v>
      </c>
      <c r="FB11" s="52">
        <v>0</v>
      </c>
      <c r="FC11" s="52">
        <v>0</v>
      </c>
      <c r="FD11" s="52">
        <v>0</v>
      </c>
      <c r="FE11" s="52">
        <v>0</v>
      </c>
      <c r="FF11" s="52">
        <v>0</v>
      </c>
      <c r="FG11" s="52">
        <v>70008</v>
      </c>
      <c r="FH11" s="52">
        <v>0</v>
      </c>
      <c r="FI11" s="52">
        <v>0</v>
      </c>
      <c r="FJ11" s="52">
        <v>0</v>
      </c>
      <c r="FK11" s="52">
        <v>0</v>
      </c>
      <c r="FL11" s="52">
        <v>0</v>
      </c>
      <c r="FM11" s="52">
        <v>0</v>
      </c>
      <c r="FN11" s="52">
        <v>600</v>
      </c>
      <c r="FO11" s="52">
        <v>0</v>
      </c>
      <c r="FP11" s="52">
        <v>0</v>
      </c>
      <c r="FQ11" s="122">
        <v>0</v>
      </c>
      <c r="FR11" s="126">
        <v>0</v>
      </c>
      <c r="FS11" s="52">
        <v>0</v>
      </c>
      <c r="FT11" s="52">
        <v>0</v>
      </c>
      <c r="FU11" s="52">
        <v>0</v>
      </c>
      <c r="FV11" s="122">
        <v>0</v>
      </c>
      <c r="FW11" s="126">
        <v>0</v>
      </c>
      <c r="FX11" s="52">
        <v>0</v>
      </c>
      <c r="FY11" s="122">
        <v>0</v>
      </c>
      <c r="FZ11" s="126">
        <v>0</v>
      </c>
      <c r="GA11" s="52">
        <v>0</v>
      </c>
      <c r="GB11" s="52">
        <v>0</v>
      </c>
      <c r="GC11" s="52">
        <v>0</v>
      </c>
      <c r="GD11" s="52">
        <v>0</v>
      </c>
      <c r="GE11" s="52">
        <v>0</v>
      </c>
      <c r="GF11" s="52">
        <v>0</v>
      </c>
      <c r="GG11" s="52">
        <v>0</v>
      </c>
      <c r="GH11" s="52">
        <v>0</v>
      </c>
      <c r="GI11" s="122">
        <v>0</v>
      </c>
      <c r="GJ11" s="126">
        <v>0</v>
      </c>
      <c r="GK11" s="52">
        <v>0</v>
      </c>
      <c r="GL11" s="122">
        <v>710400</v>
      </c>
      <c r="GM11" s="126">
        <v>0</v>
      </c>
      <c r="GN11" s="52">
        <v>0</v>
      </c>
      <c r="GO11" s="52">
        <v>0</v>
      </c>
      <c r="GP11" s="122">
        <v>710400</v>
      </c>
    </row>
    <row r="12" ht="17.25" customHeight="true" spans="1:198">
      <c r="A12" s="113" t="s">
        <v>58</v>
      </c>
      <c r="B12" s="113" t="s">
        <v>59</v>
      </c>
      <c r="C12" s="113" t="s">
        <v>59</v>
      </c>
      <c r="D12" s="113" t="s">
        <v>155</v>
      </c>
      <c r="E12" s="121" t="s">
        <v>61</v>
      </c>
      <c r="F12" s="52">
        <v>108169</v>
      </c>
      <c r="G12" s="122">
        <v>108169</v>
      </c>
      <c r="H12" s="123">
        <v>0</v>
      </c>
      <c r="I12" s="126">
        <v>0</v>
      </c>
      <c r="J12" s="122">
        <v>0</v>
      </c>
      <c r="K12" s="122">
        <v>0</v>
      </c>
      <c r="L12" s="122">
        <v>108169</v>
      </c>
      <c r="M12" s="126">
        <v>108169</v>
      </c>
      <c r="N12" s="52">
        <v>0</v>
      </c>
      <c r="O12" s="52">
        <v>0</v>
      </c>
      <c r="P12" s="52">
        <v>0</v>
      </c>
      <c r="Q12" s="52">
        <v>0</v>
      </c>
      <c r="R12" s="52">
        <v>0</v>
      </c>
      <c r="S12" s="52">
        <v>0</v>
      </c>
      <c r="T12" s="52">
        <v>0</v>
      </c>
      <c r="U12" s="52">
        <v>0</v>
      </c>
      <c r="V12" s="122">
        <v>0</v>
      </c>
      <c r="W12" s="123">
        <v>0</v>
      </c>
      <c r="X12" s="126">
        <v>0</v>
      </c>
      <c r="Y12" s="52">
        <v>0</v>
      </c>
      <c r="Z12" s="122">
        <v>0</v>
      </c>
      <c r="AA12" s="123">
        <v>0</v>
      </c>
      <c r="AB12" s="126">
        <v>0</v>
      </c>
      <c r="AC12" s="52">
        <v>0</v>
      </c>
      <c r="AD12" s="52">
        <v>0</v>
      </c>
      <c r="AE12" s="52">
        <v>0</v>
      </c>
      <c r="AF12" s="52">
        <v>0</v>
      </c>
      <c r="AG12" s="52">
        <v>0</v>
      </c>
      <c r="AH12" s="52">
        <v>0</v>
      </c>
      <c r="AI12" s="52">
        <v>0</v>
      </c>
      <c r="AJ12" s="52">
        <v>0</v>
      </c>
      <c r="AK12" s="52">
        <v>0</v>
      </c>
      <c r="AL12" s="52">
        <v>0</v>
      </c>
      <c r="AM12" s="52">
        <v>0</v>
      </c>
      <c r="AN12" s="52">
        <v>0</v>
      </c>
      <c r="AO12" s="52">
        <v>0</v>
      </c>
      <c r="AP12" s="52">
        <v>0</v>
      </c>
      <c r="AQ12" s="52">
        <v>0</v>
      </c>
      <c r="AR12" s="122">
        <v>0</v>
      </c>
      <c r="AS12" s="126">
        <v>0</v>
      </c>
      <c r="AT12" s="52">
        <v>0</v>
      </c>
      <c r="AU12" s="52">
        <v>0</v>
      </c>
      <c r="AV12" s="122">
        <v>0</v>
      </c>
      <c r="AW12" s="123">
        <v>0</v>
      </c>
      <c r="AX12" s="126">
        <v>0</v>
      </c>
      <c r="AY12" s="52">
        <v>0</v>
      </c>
      <c r="AZ12" s="52">
        <v>0</v>
      </c>
      <c r="BA12" s="52">
        <v>0</v>
      </c>
      <c r="BB12" s="52">
        <v>0</v>
      </c>
      <c r="BC12" s="52">
        <v>0</v>
      </c>
      <c r="BD12" s="52">
        <v>0</v>
      </c>
      <c r="BE12" s="122">
        <v>0</v>
      </c>
      <c r="BF12" s="126">
        <v>0</v>
      </c>
      <c r="BG12" s="122">
        <v>0</v>
      </c>
      <c r="BH12" s="126">
        <v>0</v>
      </c>
      <c r="BI12" s="122">
        <v>0</v>
      </c>
      <c r="BJ12" s="126">
        <v>0</v>
      </c>
      <c r="BK12" s="52">
        <v>0</v>
      </c>
      <c r="BL12" s="52">
        <v>0</v>
      </c>
      <c r="BM12" s="52">
        <v>0</v>
      </c>
      <c r="BN12" s="122">
        <v>0</v>
      </c>
      <c r="BO12" s="126">
        <v>0</v>
      </c>
      <c r="BP12" s="122">
        <v>0</v>
      </c>
      <c r="BQ12" s="126">
        <v>0</v>
      </c>
      <c r="BR12" s="52">
        <v>0</v>
      </c>
      <c r="BS12" s="122">
        <v>0</v>
      </c>
      <c r="BT12" s="123">
        <v>0</v>
      </c>
      <c r="BU12" s="123">
        <v>0</v>
      </c>
      <c r="BV12" s="123">
        <v>0</v>
      </c>
      <c r="BW12" s="123">
        <v>0</v>
      </c>
      <c r="BX12" s="126">
        <v>0</v>
      </c>
      <c r="BY12" s="122">
        <v>0</v>
      </c>
      <c r="BZ12" s="123">
        <v>0</v>
      </c>
      <c r="CA12" s="126">
        <v>0</v>
      </c>
      <c r="CB12" s="52">
        <v>0</v>
      </c>
      <c r="CC12" s="122">
        <v>0</v>
      </c>
      <c r="CD12" s="126">
        <v>0</v>
      </c>
      <c r="CE12" s="122">
        <v>0</v>
      </c>
      <c r="CF12" s="123">
        <v>0</v>
      </c>
      <c r="CG12" s="126">
        <v>0</v>
      </c>
      <c r="CH12" s="122">
        <v>0</v>
      </c>
      <c r="CI12" s="123">
        <v>0</v>
      </c>
      <c r="CJ12" s="126">
        <v>0</v>
      </c>
      <c r="CK12" s="52">
        <v>0</v>
      </c>
      <c r="CL12" s="52">
        <v>0</v>
      </c>
      <c r="CM12" s="52">
        <v>0</v>
      </c>
      <c r="CN12" s="122">
        <v>0</v>
      </c>
      <c r="CO12" s="123">
        <v>0</v>
      </c>
      <c r="CP12" s="126">
        <v>0</v>
      </c>
      <c r="CQ12" s="52">
        <v>0</v>
      </c>
      <c r="CR12" s="122">
        <v>0</v>
      </c>
      <c r="CS12" s="126">
        <v>0</v>
      </c>
      <c r="CT12" s="52">
        <v>0</v>
      </c>
      <c r="CU12" s="52">
        <v>0</v>
      </c>
      <c r="CV12" s="52">
        <v>0</v>
      </c>
      <c r="CW12" s="52">
        <v>0</v>
      </c>
      <c r="CX12" s="52">
        <v>0</v>
      </c>
      <c r="CY12" s="52">
        <v>0</v>
      </c>
      <c r="CZ12" s="52">
        <v>0</v>
      </c>
      <c r="DA12" s="52">
        <v>0</v>
      </c>
      <c r="DB12" s="122">
        <v>0</v>
      </c>
      <c r="DC12" s="123">
        <v>0</v>
      </c>
      <c r="DD12" s="126">
        <v>0</v>
      </c>
      <c r="DE12" s="52">
        <v>0</v>
      </c>
      <c r="DF12" s="52">
        <v>0</v>
      </c>
      <c r="DG12" s="122">
        <v>0</v>
      </c>
      <c r="DH12" s="126">
        <v>0</v>
      </c>
      <c r="DI12" s="52">
        <v>0</v>
      </c>
      <c r="DJ12" s="52">
        <v>0</v>
      </c>
      <c r="DK12" s="52">
        <v>0</v>
      </c>
      <c r="DL12" s="52">
        <v>0</v>
      </c>
      <c r="DM12" s="52">
        <v>0</v>
      </c>
      <c r="DN12" s="52">
        <v>0</v>
      </c>
      <c r="DO12" s="52">
        <v>0</v>
      </c>
      <c r="DP12" s="52">
        <v>0</v>
      </c>
      <c r="DQ12" s="52">
        <v>0</v>
      </c>
      <c r="DR12" s="52">
        <v>0</v>
      </c>
      <c r="DS12" s="52">
        <v>0</v>
      </c>
      <c r="DT12" s="52">
        <v>0</v>
      </c>
      <c r="DU12" s="52">
        <v>0</v>
      </c>
      <c r="DV12" s="52">
        <v>0</v>
      </c>
      <c r="DW12" s="52">
        <v>0</v>
      </c>
      <c r="DX12" s="122">
        <v>0</v>
      </c>
      <c r="DY12" s="126">
        <v>0</v>
      </c>
      <c r="DZ12" s="52">
        <v>0</v>
      </c>
      <c r="EA12" s="52">
        <v>0</v>
      </c>
      <c r="EB12" s="122">
        <v>0</v>
      </c>
      <c r="EC12" s="126">
        <v>0</v>
      </c>
      <c r="ED12" s="52">
        <v>0</v>
      </c>
      <c r="EE12" s="52">
        <v>0</v>
      </c>
      <c r="EF12" s="52">
        <v>0</v>
      </c>
      <c r="EG12" s="52">
        <v>0</v>
      </c>
      <c r="EH12" s="52">
        <v>0</v>
      </c>
      <c r="EI12" s="52">
        <v>0</v>
      </c>
      <c r="EJ12" s="52">
        <v>0</v>
      </c>
      <c r="EK12" s="122">
        <v>0</v>
      </c>
      <c r="EL12" s="126">
        <v>0</v>
      </c>
      <c r="EM12" s="52">
        <v>0</v>
      </c>
      <c r="EN12" s="122">
        <v>0</v>
      </c>
      <c r="EO12" s="126">
        <v>0</v>
      </c>
      <c r="EP12" s="52">
        <v>0</v>
      </c>
      <c r="EQ12" s="52">
        <v>0</v>
      </c>
      <c r="ER12" s="52">
        <v>0</v>
      </c>
      <c r="ES12" s="122">
        <v>0</v>
      </c>
      <c r="ET12" s="126">
        <v>0</v>
      </c>
      <c r="EU12" s="52">
        <v>0</v>
      </c>
      <c r="EV12" s="52">
        <v>0</v>
      </c>
      <c r="EW12" s="122">
        <v>0</v>
      </c>
      <c r="EX12" s="123">
        <v>0</v>
      </c>
      <c r="EY12" s="126">
        <v>0</v>
      </c>
      <c r="EZ12" s="52">
        <v>0</v>
      </c>
      <c r="FA12" s="52">
        <v>0</v>
      </c>
      <c r="FB12" s="52">
        <v>0</v>
      </c>
      <c r="FC12" s="52">
        <v>0</v>
      </c>
      <c r="FD12" s="52">
        <v>0</v>
      </c>
      <c r="FE12" s="52">
        <v>0</v>
      </c>
      <c r="FF12" s="52">
        <v>0</v>
      </c>
      <c r="FG12" s="52">
        <v>0</v>
      </c>
      <c r="FH12" s="52">
        <v>0</v>
      </c>
      <c r="FI12" s="52">
        <v>0</v>
      </c>
      <c r="FJ12" s="52">
        <v>0</v>
      </c>
      <c r="FK12" s="52">
        <v>0</v>
      </c>
      <c r="FL12" s="52">
        <v>0</v>
      </c>
      <c r="FM12" s="52">
        <v>0</v>
      </c>
      <c r="FN12" s="52">
        <v>0</v>
      </c>
      <c r="FO12" s="52">
        <v>0</v>
      </c>
      <c r="FP12" s="52">
        <v>0</v>
      </c>
      <c r="FQ12" s="122">
        <v>0</v>
      </c>
      <c r="FR12" s="126">
        <v>0</v>
      </c>
      <c r="FS12" s="52">
        <v>0</v>
      </c>
      <c r="FT12" s="52">
        <v>0</v>
      </c>
      <c r="FU12" s="52">
        <v>0</v>
      </c>
      <c r="FV12" s="122">
        <v>0</v>
      </c>
      <c r="FW12" s="126">
        <v>0</v>
      </c>
      <c r="FX12" s="52">
        <v>0</v>
      </c>
      <c r="FY12" s="122">
        <v>0</v>
      </c>
      <c r="FZ12" s="126">
        <v>0</v>
      </c>
      <c r="GA12" s="52">
        <v>0</v>
      </c>
      <c r="GB12" s="52">
        <v>0</v>
      </c>
      <c r="GC12" s="52">
        <v>0</v>
      </c>
      <c r="GD12" s="52">
        <v>0</v>
      </c>
      <c r="GE12" s="52">
        <v>0</v>
      </c>
      <c r="GF12" s="52">
        <v>0</v>
      </c>
      <c r="GG12" s="52">
        <v>0</v>
      </c>
      <c r="GH12" s="52">
        <v>0</v>
      </c>
      <c r="GI12" s="122">
        <v>0</v>
      </c>
      <c r="GJ12" s="126">
        <v>0</v>
      </c>
      <c r="GK12" s="52">
        <v>0</v>
      </c>
      <c r="GL12" s="122">
        <v>0</v>
      </c>
      <c r="GM12" s="126">
        <v>0</v>
      </c>
      <c r="GN12" s="52">
        <v>0</v>
      </c>
      <c r="GO12" s="52">
        <v>0</v>
      </c>
      <c r="GP12" s="122">
        <v>0</v>
      </c>
    </row>
    <row r="13" ht="17.25" customHeight="true" spans="1:198">
      <c r="A13" s="113" t="s">
        <v>58</v>
      </c>
      <c r="B13" s="113" t="s">
        <v>62</v>
      </c>
      <c r="C13" s="113" t="s">
        <v>63</v>
      </c>
      <c r="D13" s="113" t="s">
        <v>155</v>
      </c>
      <c r="E13" s="121" t="s">
        <v>64</v>
      </c>
      <c r="F13" s="52">
        <v>840014</v>
      </c>
      <c r="G13" s="122">
        <v>500194</v>
      </c>
      <c r="H13" s="123">
        <v>500194</v>
      </c>
      <c r="I13" s="126">
        <v>361176</v>
      </c>
      <c r="J13" s="122">
        <v>113880</v>
      </c>
      <c r="K13" s="122">
        <v>25138</v>
      </c>
      <c r="L13" s="122">
        <v>0</v>
      </c>
      <c r="M13" s="126">
        <v>0</v>
      </c>
      <c r="N13" s="52">
        <v>0</v>
      </c>
      <c r="O13" s="52">
        <v>0</v>
      </c>
      <c r="P13" s="52">
        <v>0</v>
      </c>
      <c r="Q13" s="52">
        <v>0</v>
      </c>
      <c r="R13" s="52">
        <v>0</v>
      </c>
      <c r="S13" s="52">
        <v>0</v>
      </c>
      <c r="T13" s="52">
        <v>0</v>
      </c>
      <c r="U13" s="52">
        <v>0</v>
      </c>
      <c r="V13" s="122">
        <v>0</v>
      </c>
      <c r="W13" s="123">
        <v>0</v>
      </c>
      <c r="X13" s="126">
        <v>0</v>
      </c>
      <c r="Y13" s="52">
        <v>0</v>
      </c>
      <c r="Z13" s="122">
        <v>161560</v>
      </c>
      <c r="AA13" s="123">
        <v>149560</v>
      </c>
      <c r="AB13" s="126">
        <v>30000</v>
      </c>
      <c r="AC13" s="52">
        <v>2000</v>
      </c>
      <c r="AD13" s="52">
        <v>0</v>
      </c>
      <c r="AE13" s="52">
        <v>3000</v>
      </c>
      <c r="AF13" s="52">
        <v>15000</v>
      </c>
      <c r="AG13" s="52">
        <v>15000</v>
      </c>
      <c r="AH13" s="52">
        <v>0</v>
      </c>
      <c r="AI13" s="52">
        <v>0</v>
      </c>
      <c r="AJ13" s="52">
        <v>23000</v>
      </c>
      <c r="AK13" s="52">
        <v>0</v>
      </c>
      <c r="AL13" s="52">
        <v>0</v>
      </c>
      <c r="AM13" s="52">
        <v>0</v>
      </c>
      <c r="AN13" s="52">
        <v>61560</v>
      </c>
      <c r="AO13" s="52">
        <v>0</v>
      </c>
      <c r="AP13" s="52">
        <v>0</v>
      </c>
      <c r="AQ13" s="52">
        <v>0</v>
      </c>
      <c r="AR13" s="122">
        <v>0</v>
      </c>
      <c r="AS13" s="126">
        <v>0</v>
      </c>
      <c r="AT13" s="52">
        <v>0</v>
      </c>
      <c r="AU13" s="52">
        <v>0</v>
      </c>
      <c r="AV13" s="122">
        <v>0</v>
      </c>
      <c r="AW13" s="123">
        <v>0</v>
      </c>
      <c r="AX13" s="126">
        <v>0</v>
      </c>
      <c r="AY13" s="52">
        <v>0</v>
      </c>
      <c r="AZ13" s="52">
        <v>10000</v>
      </c>
      <c r="BA13" s="52">
        <v>0</v>
      </c>
      <c r="BB13" s="52">
        <v>0</v>
      </c>
      <c r="BC13" s="52">
        <v>2000</v>
      </c>
      <c r="BD13" s="52">
        <v>0</v>
      </c>
      <c r="BE13" s="122">
        <v>0</v>
      </c>
      <c r="BF13" s="126">
        <v>0</v>
      </c>
      <c r="BG13" s="122">
        <v>0</v>
      </c>
      <c r="BH13" s="126">
        <v>0</v>
      </c>
      <c r="BI13" s="122">
        <v>0</v>
      </c>
      <c r="BJ13" s="126">
        <v>0</v>
      </c>
      <c r="BK13" s="52">
        <v>0</v>
      </c>
      <c r="BL13" s="52">
        <v>0</v>
      </c>
      <c r="BM13" s="52">
        <v>0</v>
      </c>
      <c r="BN13" s="122">
        <v>0</v>
      </c>
      <c r="BO13" s="126">
        <v>0</v>
      </c>
      <c r="BP13" s="122">
        <v>0</v>
      </c>
      <c r="BQ13" s="126">
        <v>0</v>
      </c>
      <c r="BR13" s="52">
        <v>0</v>
      </c>
      <c r="BS13" s="122">
        <v>0</v>
      </c>
      <c r="BT13" s="123">
        <v>0</v>
      </c>
      <c r="BU13" s="123">
        <v>0</v>
      </c>
      <c r="BV13" s="123">
        <v>0</v>
      </c>
      <c r="BW13" s="123">
        <v>0</v>
      </c>
      <c r="BX13" s="126">
        <v>0</v>
      </c>
      <c r="BY13" s="122">
        <v>0</v>
      </c>
      <c r="BZ13" s="123">
        <v>0</v>
      </c>
      <c r="CA13" s="126">
        <v>0</v>
      </c>
      <c r="CB13" s="52">
        <v>0</v>
      </c>
      <c r="CC13" s="122">
        <v>0</v>
      </c>
      <c r="CD13" s="126">
        <v>0</v>
      </c>
      <c r="CE13" s="122">
        <v>0</v>
      </c>
      <c r="CF13" s="123">
        <v>0</v>
      </c>
      <c r="CG13" s="126">
        <v>0</v>
      </c>
      <c r="CH13" s="122">
        <v>0</v>
      </c>
      <c r="CI13" s="123">
        <v>0</v>
      </c>
      <c r="CJ13" s="126">
        <v>0</v>
      </c>
      <c r="CK13" s="52">
        <v>0</v>
      </c>
      <c r="CL13" s="52">
        <v>0</v>
      </c>
      <c r="CM13" s="52">
        <v>0</v>
      </c>
      <c r="CN13" s="122">
        <v>175260</v>
      </c>
      <c r="CO13" s="123">
        <v>175260</v>
      </c>
      <c r="CP13" s="126">
        <v>0</v>
      </c>
      <c r="CQ13" s="52">
        <v>0</v>
      </c>
      <c r="CR13" s="122">
        <v>175260</v>
      </c>
      <c r="CS13" s="126">
        <v>0</v>
      </c>
      <c r="CT13" s="52">
        <v>0</v>
      </c>
      <c r="CU13" s="52">
        <v>0</v>
      </c>
      <c r="CV13" s="52">
        <v>0</v>
      </c>
      <c r="CW13" s="52">
        <v>0</v>
      </c>
      <c r="CX13" s="52">
        <v>0</v>
      </c>
      <c r="CY13" s="52">
        <v>0</v>
      </c>
      <c r="CZ13" s="52">
        <v>0</v>
      </c>
      <c r="DA13" s="52">
        <v>0</v>
      </c>
      <c r="DB13" s="122">
        <v>0</v>
      </c>
      <c r="DC13" s="123">
        <v>0</v>
      </c>
      <c r="DD13" s="126">
        <v>0</v>
      </c>
      <c r="DE13" s="52">
        <v>0</v>
      </c>
      <c r="DF13" s="52">
        <v>0</v>
      </c>
      <c r="DG13" s="122">
        <v>0</v>
      </c>
      <c r="DH13" s="126">
        <v>0</v>
      </c>
      <c r="DI13" s="52">
        <v>0</v>
      </c>
      <c r="DJ13" s="52">
        <v>0</v>
      </c>
      <c r="DK13" s="52">
        <v>0</v>
      </c>
      <c r="DL13" s="52">
        <v>0</v>
      </c>
      <c r="DM13" s="52">
        <v>0</v>
      </c>
      <c r="DN13" s="52">
        <v>0</v>
      </c>
      <c r="DO13" s="52">
        <v>0</v>
      </c>
      <c r="DP13" s="52">
        <v>0</v>
      </c>
      <c r="DQ13" s="52">
        <v>0</v>
      </c>
      <c r="DR13" s="52">
        <v>0</v>
      </c>
      <c r="DS13" s="52">
        <v>0</v>
      </c>
      <c r="DT13" s="52">
        <v>0</v>
      </c>
      <c r="DU13" s="52">
        <v>0</v>
      </c>
      <c r="DV13" s="52">
        <v>0</v>
      </c>
      <c r="DW13" s="52">
        <v>0</v>
      </c>
      <c r="DX13" s="122">
        <v>0</v>
      </c>
      <c r="DY13" s="126">
        <v>0</v>
      </c>
      <c r="DZ13" s="52">
        <v>0</v>
      </c>
      <c r="EA13" s="52">
        <v>0</v>
      </c>
      <c r="EB13" s="122">
        <v>0</v>
      </c>
      <c r="EC13" s="126">
        <v>0</v>
      </c>
      <c r="ED13" s="52">
        <v>0</v>
      </c>
      <c r="EE13" s="52">
        <v>0</v>
      </c>
      <c r="EF13" s="52">
        <v>0</v>
      </c>
      <c r="EG13" s="52">
        <v>0</v>
      </c>
      <c r="EH13" s="52">
        <v>0</v>
      </c>
      <c r="EI13" s="52">
        <v>0</v>
      </c>
      <c r="EJ13" s="52">
        <v>0</v>
      </c>
      <c r="EK13" s="122">
        <v>0</v>
      </c>
      <c r="EL13" s="126">
        <v>0</v>
      </c>
      <c r="EM13" s="52">
        <v>0</v>
      </c>
      <c r="EN13" s="122">
        <v>0</v>
      </c>
      <c r="EO13" s="126">
        <v>0</v>
      </c>
      <c r="EP13" s="52">
        <v>0</v>
      </c>
      <c r="EQ13" s="52">
        <v>0</v>
      </c>
      <c r="ER13" s="52">
        <v>0</v>
      </c>
      <c r="ES13" s="122">
        <v>0</v>
      </c>
      <c r="ET13" s="126">
        <v>0</v>
      </c>
      <c r="EU13" s="52">
        <v>0</v>
      </c>
      <c r="EV13" s="52">
        <v>0</v>
      </c>
      <c r="EW13" s="122">
        <v>600</v>
      </c>
      <c r="EX13" s="123">
        <v>0</v>
      </c>
      <c r="EY13" s="126">
        <v>0</v>
      </c>
      <c r="EZ13" s="52">
        <v>0</v>
      </c>
      <c r="FA13" s="52">
        <v>0</v>
      </c>
      <c r="FB13" s="52">
        <v>0</v>
      </c>
      <c r="FC13" s="52">
        <v>0</v>
      </c>
      <c r="FD13" s="52">
        <v>0</v>
      </c>
      <c r="FE13" s="52">
        <v>0</v>
      </c>
      <c r="FF13" s="52">
        <v>0</v>
      </c>
      <c r="FG13" s="52">
        <v>0</v>
      </c>
      <c r="FH13" s="52">
        <v>0</v>
      </c>
      <c r="FI13" s="52">
        <v>0</v>
      </c>
      <c r="FJ13" s="52">
        <v>0</v>
      </c>
      <c r="FK13" s="52">
        <v>0</v>
      </c>
      <c r="FL13" s="52">
        <v>0</v>
      </c>
      <c r="FM13" s="52">
        <v>0</v>
      </c>
      <c r="FN13" s="52">
        <v>600</v>
      </c>
      <c r="FO13" s="52">
        <v>0</v>
      </c>
      <c r="FP13" s="52">
        <v>0</v>
      </c>
      <c r="FQ13" s="122">
        <v>0</v>
      </c>
      <c r="FR13" s="126">
        <v>0</v>
      </c>
      <c r="FS13" s="52">
        <v>0</v>
      </c>
      <c r="FT13" s="52">
        <v>0</v>
      </c>
      <c r="FU13" s="52">
        <v>0</v>
      </c>
      <c r="FV13" s="122">
        <v>0</v>
      </c>
      <c r="FW13" s="126">
        <v>0</v>
      </c>
      <c r="FX13" s="52">
        <v>0</v>
      </c>
      <c r="FY13" s="122">
        <v>0</v>
      </c>
      <c r="FZ13" s="126">
        <v>0</v>
      </c>
      <c r="GA13" s="52">
        <v>0</v>
      </c>
      <c r="GB13" s="52">
        <v>0</v>
      </c>
      <c r="GC13" s="52">
        <v>0</v>
      </c>
      <c r="GD13" s="52">
        <v>0</v>
      </c>
      <c r="GE13" s="52">
        <v>0</v>
      </c>
      <c r="GF13" s="52">
        <v>0</v>
      </c>
      <c r="GG13" s="52">
        <v>0</v>
      </c>
      <c r="GH13" s="52">
        <v>0</v>
      </c>
      <c r="GI13" s="122">
        <v>0</v>
      </c>
      <c r="GJ13" s="126">
        <v>0</v>
      </c>
      <c r="GK13" s="52">
        <v>0</v>
      </c>
      <c r="GL13" s="122">
        <v>2400</v>
      </c>
      <c r="GM13" s="126">
        <v>0</v>
      </c>
      <c r="GN13" s="52">
        <v>0</v>
      </c>
      <c r="GO13" s="52">
        <v>0</v>
      </c>
      <c r="GP13" s="122">
        <v>2400</v>
      </c>
    </row>
    <row r="14" ht="17.25" customHeight="true" spans="1:198">
      <c r="A14" s="113" t="s">
        <v>58</v>
      </c>
      <c r="B14" s="113" t="s">
        <v>62</v>
      </c>
      <c r="C14" s="113" t="s">
        <v>65</v>
      </c>
      <c r="D14" s="113" t="s">
        <v>155</v>
      </c>
      <c r="E14" s="121" t="s">
        <v>66</v>
      </c>
      <c r="F14" s="52">
        <v>70008</v>
      </c>
      <c r="G14" s="122">
        <v>0</v>
      </c>
      <c r="H14" s="123">
        <v>0</v>
      </c>
      <c r="I14" s="126">
        <v>0</v>
      </c>
      <c r="J14" s="122">
        <v>0</v>
      </c>
      <c r="K14" s="122">
        <v>0</v>
      </c>
      <c r="L14" s="122">
        <v>0</v>
      </c>
      <c r="M14" s="126">
        <v>0</v>
      </c>
      <c r="N14" s="52">
        <v>0</v>
      </c>
      <c r="O14" s="52">
        <v>0</v>
      </c>
      <c r="P14" s="52">
        <v>0</v>
      </c>
      <c r="Q14" s="52">
        <v>0</v>
      </c>
      <c r="R14" s="52">
        <v>0</v>
      </c>
      <c r="S14" s="52">
        <v>0</v>
      </c>
      <c r="T14" s="52">
        <v>0</v>
      </c>
      <c r="U14" s="52">
        <v>0</v>
      </c>
      <c r="V14" s="122">
        <v>0</v>
      </c>
      <c r="W14" s="123">
        <v>0</v>
      </c>
      <c r="X14" s="126">
        <v>0</v>
      </c>
      <c r="Y14" s="52">
        <v>0</v>
      </c>
      <c r="Z14" s="122">
        <v>0</v>
      </c>
      <c r="AA14" s="123">
        <v>0</v>
      </c>
      <c r="AB14" s="126">
        <v>0</v>
      </c>
      <c r="AC14" s="52">
        <v>0</v>
      </c>
      <c r="AD14" s="52">
        <v>0</v>
      </c>
      <c r="AE14" s="52">
        <v>0</v>
      </c>
      <c r="AF14" s="52">
        <v>0</v>
      </c>
      <c r="AG14" s="52">
        <v>0</v>
      </c>
      <c r="AH14" s="52">
        <v>0</v>
      </c>
      <c r="AI14" s="52">
        <v>0</v>
      </c>
      <c r="AJ14" s="52">
        <v>0</v>
      </c>
      <c r="AK14" s="52">
        <v>0</v>
      </c>
      <c r="AL14" s="52">
        <v>0</v>
      </c>
      <c r="AM14" s="52">
        <v>0</v>
      </c>
      <c r="AN14" s="52">
        <v>0</v>
      </c>
      <c r="AO14" s="52">
        <v>0</v>
      </c>
      <c r="AP14" s="52">
        <v>0</v>
      </c>
      <c r="AQ14" s="52">
        <v>0</v>
      </c>
      <c r="AR14" s="122">
        <v>0</v>
      </c>
      <c r="AS14" s="126">
        <v>0</v>
      </c>
      <c r="AT14" s="52">
        <v>0</v>
      </c>
      <c r="AU14" s="52">
        <v>0</v>
      </c>
      <c r="AV14" s="122">
        <v>0</v>
      </c>
      <c r="AW14" s="123">
        <v>0</v>
      </c>
      <c r="AX14" s="126">
        <v>0</v>
      </c>
      <c r="AY14" s="52">
        <v>0</v>
      </c>
      <c r="AZ14" s="52">
        <v>0</v>
      </c>
      <c r="BA14" s="52">
        <v>0</v>
      </c>
      <c r="BB14" s="52">
        <v>0</v>
      </c>
      <c r="BC14" s="52">
        <v>0</v>
      </c>
      <c r="BD14" s="52">
        <v>0</v>
      </c>
      <c r="BE14" s="122">
        <v>0</v>
      </c>
      <c r="BF14" s="126">
        <v>0</v>
      </c>
      <c r="BG14" s="122">
        <v>0</v>
      </c>
      <c r="BH14" s="126">
        <v>0</v>
      </c>
      <c r="BI14" s="122">
        <v>0</v>
      </c>
      <c r="BJ14" s="126">
        <v>0</v>
      </c>
      <c r="BK14" s="52">
        <v>0</v>
      </c>
      <c r="BL14" s="52">
        <v>0</v>
      </c>
      <c r="BM14" s="52">
        <v>0</v>
      </c>
      <c r="BN14" s="122">
        <v>0</v>
      </c>
      <c r="BO14" s="126">
        <v>0</v>
      </c>
      <c r="BP14" s="122">
        <v>0</v>
      </c>
      <c r="BQ14" s="126">
        <v>0</v>
      </c>
      <c r="BR14" s="52">
        <v>0</v>
      </c>
      <c r="BS14" s="122">
        <v>0</v>
      </c>
      <c r="BT14" s="123">
        <v>0</v>
      </c>
      <c r="BU14" s="123">
        <v>0</v>
      </c>
      <c r="BV14" s="123">
        <v>0</v>
      </c>
      <c r="BW14" s="123">
        <v>0</v>
      </c>
      <c r="BX14" s="126">
        <v>0</v>
      </c>
      <c r="BY14" s="122">
        <v>0</v>
      </c>
      <c r="BZ14" s="123">
        <v>0</v>
      </c>
      <c r="CA14" s="126">
        <v>0</v>
      </c>
      <c r="CB14" s="52">
        <v>0</v>
      </c>
      <c r="CC14" s="122">
        <v>0</v>
      </c>
      <c r="CD14" s="126">
        <v>0</v>
      </c>
      <c r="CE14" s="122">
        <v>0</v>
      </c>
      <c r="CF14" s="123">
        <v>0</v>
      </c>
      <c r="CG14" s="126">
        <v>0</v>
      </c>
      <c r="CH14" s="122">
        <v>0</v>
      </c>
      <c r="CI14" s="123">
        <v>0</v>
      </c>
      <c r="CJ14" s="126">
        <v>0</v>
      </c>
      <c r="CK14" s="52">
        <v>0</v>
      </c>
      <c r="CL14" s="52">
        <v>0</v>
      </c>
      <c r="CM14" s="52">
        <v>0</v>
      </c>
      <c r="CN14" s="122">
        <v>0</v>
      </c>
      <c r="CO14" s="123">
        <v>0</v>
      </c>
      <c r="CP14" s="126">
        <v>0</v>
      </c>
      <c r="CQ14" s="52">
        <v>0</v>
      </c>
      <c r="CR14" s="122">
        <v>0</v>
      </c>
      <c r="CS14" s="126">
        <v>0</v>
      </c>
      <c r="CT14" s="52">
        <v>0</v>
      </c>
      <c r="CU14" s="52">
        <v>0</v>
      </c>
      <c r="CV14" s="52">
        <v>0</v>
      </c>
      <c r="CW14" s="52">
        <v>0</v>
      </c>
      <c r="CX14" s="52">
        <v>0</v>
      </c>
      <c r="CY14" s="52">
        <v>0</v>
      </c>
      <c r="CZ14" s="52">
        <v>0</v>
      </c>
      <c r="DA14" s="52">
        <v>0</v>
      </c>
      <c r="DB14" s="122">
        <v>0</v>
      </c>
      <c r="DC14" s="123">
        <v>0</v>
      </c>
      <c r="DD14" s="126">
        <v>0</v>
      </c>
      <c r="DE14" s="52">
        <v>0</v>
      </c>
      <c r="DF14" s="52">
        <v>0</v>
      </c>
      <c r="DG14" s="122">
        <v>0</v>
      </c>
      <c r="DH14" s="126">
        <v>0</v>
      </c>
      <c r="DI14" s="52">
        <v>0</v>
      </c>
      <c r="DJ14" s="52">
        <v>0</v>
      </c>
      <c r="DK14" s="52">
        <v>0</v>
      </c>
      <c r="DL14" s="52">
        <v>0</v>
      </c>
      <c r="DM14" s="52">
        <v>0</v>
      </c>
      <c r="DN14" s="52">
        <v>0</v>
      </c>
      <c r="DO14" s="52">
        <v>0</v>
      </c>
      <c r="DP14" s="52">
        <v>0</v>
      </c>
      <c r="DQ14" s="52">
        <v>0</v>
      </c>
      <c r="DR14" s="52">
        <v>0</v>
      </c>
      <c r="DS14" s="52">
        <v>0</v>
      </c>
      <c r="DT14" s="52">
        <v>0</v>
      </c>
      <c r="DU14" s="52">
        <v>0</v>
      </c>
      <c r="DV14" s="52">
        <v>0</v>
      </c>
      <c r="DW14" s="52">
        <v>0</v>
      </c>
      <c r="DX14" s="122">
        <v>0</v>
      </c>
      <c r="DY14" s="126">
        <v>0</v>
      </c>
      <c r="DZ14" s="52">
        <v>0</v>
      </c>
      <c r="EA14" s="52">
        <v>0</v>
      </c>
      <c r="EB14" s="122">
        <v>0</v>
      </c>
      <c r="EC14" s="126">
        <v>0</v>
      </c>
      <c r="ED14" s="52">
        <v>0</v>
      </c>
      <c r="EE14" s="52">
        <v>0</v>
      </c>
      <c r="EF14" s="52">
        <v>0</v>
      </c>
      <c r="EG14" s="52">
        <v>0</v>
      </c>
      <c r="EH14" s="52">
        <v>0</v>
      </c>
      <c r="EI14" s="52">
        <v>0</v>
      </c>
      <c r="EJ14" s="52">
        <v>0</v>
      </c>
      <c r="EK14" s="122">
        <v>0</v>
      </c>
      <c r="EL14" s="126">
        <v>0</v>
      </c>
      <c r="EM14" s="52">
        <v>0</v>
      </c>
      <c r="EN14" s="122">
        <v>0</v>
      </c>
      <c r="EO14" s="126">
        <v>0</v>
      </c>
      <c r="EP14" s="52">
        <v>0</v>
      </c>
      <c r="EQ14" s="52">
        <v>0</v>
      </c>
      <c r="ER14" s="52">
        <v>0</v>
      </c>
      <c r="ES14" s="122">
        <v>0</v>
      </c>
      <c r="ET14" s="126">
        <v>0</v>
      </c>
      <c r="EU14" s="52">
        <v>0</v>
      </c>
      <c r="EV14" s="52">
        <v>0</v>
      </c>
      <c r="EW14" s="122">
        <v>70008</v>
      </c>
      <c r="EX14" s="123">
        <v>70008</v>
      </c>
      <c r="EY14" s="126">
        <v>0</v>
      </c>
      <c r="EZ14" s="52">
        <v>70008</v>
      </c>
      <c r="FA14" s="52">
        <v>0</v>
      </c>
      <c r="FB14" s="52">
        <v>0</v>
      </c>
      <c r="FC14" s="52">
        <v>0</v>
      </c>
      <c r="FD14" s="52">
        <v>0</v>
      </c>
      <c r="FE14" s="52">
        <v>0</v>
      </c>
      <c r="FF14" s="52">
        <v>0</v>
      </c>
      <c r="FG14" s="52">
        <v>70008</v>
      </c>
      <c r="FH14" s="52">
        <v>0</v>
      </c>
      <c r="FI14" s="52">
        <v>0</v>
      </c>
      <c r="FJ14" s="52">
        <v>0</v>
      </c>
      <c r="FK14" s="52">
        <v>0</v>
      </c>
      <c r="FL14" s="52">
        <v>0</v>
      </c>
      <c r="FM14" s="52">
        <v>0</v>
      </c>
      <c r="FN14" s="52">
        <v>0</v>
      </c>
      <c r="FO14" s="52">
        <v>0</v>
      </c>
      <c r="FP14" s="52">
        <v>0</v>
      </c>
      <c r="FQ14" s="122">
        <v>0</v>
      </c>
      <c r="FR14" s="126">
        <v>0</v>
      </c>
      <c r="FS14" s="52">
        <v>0</v>
      </c>
      <c r="FT14" s="52">
        <v>0</v>
      </c>
      <c r="FU14" s="52">
        <v>0</v>
      </c>
      <c r="FV14" s="122">
        <v>0</v>
      </c>
      <c r="FW14" s="126">
        <v>0</v>
      </c>
      <c r="FX14" s="52">
        <v>0</v>
      </c>
      <c r="FY14" s="122">
        <v>0</v>
      </c>
      <c r="FZ14" s="126">
        <v>0</v>
      </c>
      <c r="GA14" s="52">
        <v>0</v>
      </c>
      <c r="GB14" s="52">
        <v>0</v>
      </c>
      <c r="GC14" s="52">
        <v>0</v>
      </c>
      <c r="GD14" s="52">
        <v>0</v>
      </c>
      <c r="GE14" s="52">
        <v>0</v>
      </c>
      <c r="GF14" s="52">
        <v>0</v>
      </c>
      <c r="GG14" s="52">
        <v>0</v>
      </c>
      <c r="GH14" s="52">
        <v>0</v>
      </c>
      <c r="GI14" s="122">
        <v>0</v>
      </c>
      <c r="GJ14" s="126">
        <v>0</v>
      </c>
      <c r="GK14" s="52">
        <v>0</v>
      </c>
      <c r="GL14" s="122">
        <v>0</v>
      </c>
      <c r="GM14" s="126">
        <v>0</v>
      </c>
      <c r="GN14" s="52">
        <v>0</v>
      </c>
      <c r="GO14" s="52">
        <v>0</v>
      </c>
      <c r="GP14" s="122">
        <v>0</v>
      </c>
    </row>
    <row r="15" ht="17.25" customHeight="true" spans="1:198">
      <c r="A15" s="113" t="s">
        <v>58</v>
      </c>
      <c r="B15" s="113" t="s">
        <v>62</v>
      </c>
      <c r="C15" s="113" t="s">
        <v>67</v>
      </c>
      <c r="D15" s="113" t="s">
        <v>155</v>
      </c>
      <c r="E15" s="121" t="s">
        <v>68</v>
      </c>
      <c r="F15" s="52">
        <v>300000</v>
      </c>
      <c r="G15" s="122">
        <v>0</v>
      </c>
      <c r="H15" s="123">
        <v>0</v>
      </c>
      <c r="I15" s="126">
        <v>0</v>
      </c>
      <c r="J15" s="122">
        <v>0</v>
      </c>
      <c r="K15" s="122">
        <v>0</v>
      </c>
      <c r="L15" s="122">
        <v>0</v>
      </c>
      <c r="M15" s="126">
        <v>0</v>
      </c>
      <c r="N15" s="52">
        <v>0</v>
      </c>
      <c r="O15" s="52">
        <v>0</v>
      </c>
      <c r="P15" s="52">
        <v>0</v>
      </c>
      <c r="Q15" s="52">
        <v>0</v>
      </c>
      <c r="R15" s="52">
        <v>0</v>
      </c>
      <c r="S15" s="52">
        <v>0</v>
      </c>
      <c r="T15" s="52">
        <v>0</v>
      </c>
      <c r="U15" s="52">
        <v>0</v>
      </c>
      <c r="V15" s="122">
        <v>0</v>
      </c>
      <c r="W15" s="123">
        <v>0</v>
      </c>
      <c r="X15" s="126">
        <v>0</v>
      </c>
      <c r="Y15" s="52">
        <v>0</v>
      </c>
      <c r="Z15" s="122">
        <v>0</v>
      </c>
      <c r="AA15" s="123">
        <v>0</v>
      </c>
      <c r="AB15" s="126">
        <v>0</v>
      </c>
      <c r="AC15" s="52">
        <v>0</v>
      </c>
      <c r="AD15" s="52">
        <v>0</v>
      </c>
      <c r="AE15" s="52">
        <v>0</v>
      </c>
      <c r="AF15" s="52">
        <v>0</v>
      </c>
      <c r="AG15" s="52">
        <v>0</v>
      </c>
      <c r="AH15" s="52">
        <v>0</v>
      </c>
      <c r="AI15" s="52">
        <v>0</v>
      </c>
      <c r="AJ15" s="52">
        <v>0</v>
      </c>
      <c r="AK15" s="52">
        <v>0</v>
      </c>
      <c r="AL15" s="52">
        <v>0</v>
      </c>
      <c r="AM15" s="52">
        <v>0</v>
      </c>
      <c r="AN15" s="52">
        <v>0</v>
      </c>
      <c r="AO15" s="52">
        <v>0</v>
      </c>
      <c r="AP15" s="52">
        <v>0</v>
      </c>
      <c r="AQ15" s="52">
        <v>0</v>
      </c>
      <c r="AR15" s="122">
        <v>0</v>
      </c>
      <c r="AS15" s="126">
        <v>0</v>
      </c>
      <c r="AT15" s="52">
        <v>0</v>
      </c>
      <c r="AU15" s="52">
        <v>0</v>
      </c>
      <c r="AV15" s="122">
        <v>0</v>
      </c>
      <c r="AW15" s="123">
        <v>0</v>
      </c>
      <c r="AX15" s="126">
        <v>0</v>
      </c>
      <c r="AY15" s="52">
        <v>0</v>
      </c>
      <c r="AZ15" s="52">
        <v>0</v>
      </c>
      <c r="BA15" s="52">
        <v>0</v>
      </c>
      <c r="BB15" s="52">
        <v>0</v>
      </c>
      <c r="BC15" s="52">
        <v>0</v>
      </c>
      <c r="BD15" s="52">
        <v>0</v>
      </c>
      <c r="BE15" s="122">
        <v>0</v>
      </c>
      <c r="BF15" s="126">
        <v>0</v>
      </c>
      <c r="BG15" s="122">
        <v>0</v>
      </c>
      <c r="BH15" s="126">
        <v>0</v>
      </c>
      <c r="BI15" s="122">
        <v>0</v>
      </c>
      <c r="BJ15" s="126">
        <v>0</v>
      </c>
      <c r="BK15" s="52">
        <v>0</v>
      </c>
      <c r="BL15" s="52">
        <v>0</v>
      </c>
      <c r="BM15" s="52">
        <v>0</v>
      </c>
      <c r="BN15" s="122">
        <v>0</v>
      </c>
      <c r="BO15" s="126">
        <v>0</v>
      </c>
      <c r="BP15" s="122">
        <v>0</v>
      </c>
      <c r="BQ15" s="126">
        <v>0</v>
      </c>
      <c r="BR15" s="52">
        <v>0</v>
      </c>
      <c r="BS15" s="122">
        <v>0</v>
      </c>
      <c r="BT15" s="123">
        <v>0</v>
      </c>
      <c r="BU15" s="123">
        <v>0</v>
      </c>
      <c r="BV15" s="123">
        <v>0</v>
      </c>
      <c r="BW15" s="123">
        <v>0</v>
      </c>
      <c r="BX15" s="126">
        <v>0</v>
      </c>
      <c r="BY15" s="122">
        <v>0</v>
      </c>
      <c r="BZ15" s="123">
        <v>0</v>
      </c>
      <c r="CA15" s="126">
        <v>0</v>
      </c>
      <c r="CB15" s="52">
        <v>0</v>
      </c>
      <c r="CC15" s="122">
        <v>0</v>
      </c>
      <c r="CD15" s="126">
        <v>0</v>
      </c>
      <c r="CE15" s="122">
        <v>0</v>
      </c>
      <c r="CF15" s="123">
        <v>0</v>
      </c>
      <c r="CG15" s="126">
        <v>0</v>
      </c>
      <c r="CH15" s="122">
        <v>0</v>
      </c>
      <c r="CI15" s="123">
        <v>0</v>
      </c>
      <c r="CJ15" s="126">
        <v>0</v>
      </c>
      <c r="CK15" s="52">
        <v>0</v>
      </c>
      <c r="CL15" s="52">
        <v>0</v>
      </c>
      <c r="CM15" s="52">
        <v>0</v>
      </c>
      <c r="CN15" s="122">
        <v>0</v>
      </c>
      <c r="CO15" s="123">
        <v>0</v>
      </c>
      <c r="CP15" s="126">
        <v>0</v>
      </c>
      <c r="CQ15" s="52">
        <v>0</v>
      </c>
      <c r="CR15" s="122">
        <v>0</v>
      </c>
      <c r="CS15" s="126">
        <v>0</v>
      </c>
      <c r="CT15" s="52">
        <v>0</v>
      </c>
      <c r="CU15" s="52">
        <v>0</v>
      </c>
      <c r="CV15" s="52">
        <v>0</v>
      </c>
      <c r="CW15" s="52">
        <v>0</v>
      </c>
      <c r="CX15" s="52">
        <v>0</v>
      </c>
      <c r="CY15" s="52">
        <v>0</v>
      </c>
      <c r="CZ15" s="52">
        <v>0</v>
      </c>
      <c r="DA15" s="52">
        <v>0</v>
      </c>
      <c r="DB15" s="122">
        <v>0</v>
      </c>
      <c r="DC15" s="123">
        <v>0</v>
      </c>
      <c r="DD15" s="126">
        <v>0</v>
      </c>
      <c r="DE15" s="52">
        <v>0</v>
      </c>
      <c r="DF15" s="52">
        <v>0</v>
      </c>
      <c r="DG15" s="122">
        <v>0</v>
      </c>
      <c r="DH15" s="126">
        <v>0</v>
      </c>
      <c r="DI15" s="52">
        <v>0</v>
      </c>
      <c r="DJ15" s="52">
        <v>0</v>
      </c>
      <c r="DK15" s="52">
        <v>0</v>
      </c>
      <c r="DL15" s="52">
        <v>0</v>
      </c>
      <c r="DM15" s="52">
        <v>0</v>
      </c>
      <c r="DN15" s="52">
        <v>0</v>
      </c>
      <c r="DO15" s="52">
        <v>0</v>
      </c>
      <c r="DP15" s="52">
        <v>0</v>
      </c>
      <c r="DQ15" s="52">
        <v>0</v>
      </c>
      <c r="DR15" s="52">
        <v>0</v>
      </c>
      <c r="DS15" s="52">
        <v>0</v>
      </c>
      <c r="DT15" s="52">
        <v>0</v>
      </c>
      <c r="DU15" s="52">
        <v>0</v>
      </c>
      <c r="DV15" s="52">
        <v>0</v>
      </c>
      <c r="DW15" s="52">
        <v>0</v>
      </c>
      <c r="DX15" s="122">
        <v>0</v>
      </c>
      <c r="DY15" s="126">
        <v>0</v>
      </c>
      <c r="DZ15" s="52">
        <v>0</v>
      </c>
      <c r="EA15" s="52">
        <v>0</v>
      </c>
      <c r="EB15" s="122">
        <v>0</v>
      </c>
      <c r="EC15" s="126">
        <v>0</v>
      </c>
      <c r="ED15" s="52">
        <v>0</v>
      </c>
      <c r="EE15" s="52">
        <v>0</v>
      </c>
      <c r="EF15" s="52">
        <v>0</v>
      </c>
      <c r="EG15" s="52">
        <v>0</v>
      </c>
      <c r="EH15" s="52">
        <v>0</v>
      </c>
      <c r="EI15" s="52">
        <v>0</v>
      </c>
      <c r="EJ15" s="52">
        <v>0</v>
      </c>
      <c r="EK15" s="122">
        <v>0</v>
      </c>
      <c r="EL15" s="126">
        <v>0</v>
      </c>
      <c r="EM15" s="52">
        <v>0</v>
      </c>
      <c r="EN15" s="122">
        <v>0</v>
      </c>
      <c r="EO15" s="126">
        <v>0</v>
      </c>
      <c r="EP15" s="52">
        <v>0</v>
      </c>
      <c r="EQ15" s="52">
        <v>0</v>
      </c>
      <c r="ER15" s="52">
        <v>0</v>
      </c>
      <c r="ES15" s="122">
        <v>0</v>
      </c>
      <c r="ET15" s="126">
        <v>0</v>
      </c>
      <c r="EU15" s="52">
        <v>0</v>
      </c>
      <c r="EV15" s="52">
        <v>0</v>
      </c>
      <c r="EW15" s="122">
        <v>0</v>
      </c>
      <c r="EX15" s="123">
        <v>0</v>
      </c>
      <c r="EY15" s="126">
        <v>0</v>
      </c>
      <c r="EZ15" s="52">
        <v>0</v>
      </c>
      <c r="FA15" s="52">
        <v>0</v>
      </c>
      <c r="FB15" s="52">
        <v>0</v>
      </c>
      <c r="FC15" s="52">
        <v>0</v>
      </c>
      <c r="FD15" s="52">
        <v>0</v>
      </c>
      <c r="FE15" s="52">
        <v>0</v>
      </c>
      <c r="FF15" s="52">
        <v>0</v>
      </c>
      <c r="FG15" s="52">
        <v>0</v>
      </c>
      <c r="FH15" s="52">
        <v>0</v>
      </c>
      <c r="FI15" s="52">
        <v>0</v>
      </c>
      <c r="FJ15" s="52">
        <v>0</v>
      </c>
      <c r="FK15" s="52">
        <v>0</v>
      </c>
      <c r="FL15" s="52">
        <v>0</v>
      </c>
      <c r="FM15" s="52">
        <v>0</v>
      </c>
      <c r="FN15" s="52">
        <v>0</v>
      </c>
      <c r="FO15" s="52">
        <v>0</v>
      </c>
      <c r="FP15" s="52">
        <v>0</v>
      </c>
      <c r="FQ15" s="122">
        <v>0</v>
      </c>
      <c r="FR15" s="126">
        <v>0</v>
      </c>
      <c r="FS15" s="52">
        <v>0</v>
      </c>
      <c r="FT15" s="52">
        <v>0</v>
      </c>
      <c r="FU15" s="52">
        <v>0</v>
      </c>
      <c r="FV15" s="122">
        <v>0</v>
      </c>
      <c r="FW15" s="126">
        <v>0</v>
      </c>
      <c r="FX15" s="52">
        <v>0</v>
      </c>
      <c r="FY15" s="122">
        <v>0</v>
      </c>
      <c r="FZ15" s="126">
        <v>0</v>
      </c>
      <c r="GA15" s="52">
        <v>0</v>
      </c>
      <c r="GB15" s="52">
        <v>0</v>
      </c>
      <c r="GC15" s="52">
        <v>0</v>
      </c>
      <c r="GD15" s="52">
        <v>0</v>
      </c>
      <c r="GE15" s="52">
        <v>0</v>
      </c>
      <c r="GF15" s="52">
        <v>0</v>
      </c>
      <c r="GG15" s="52">
        <v>0</v>
      </c>
      <c r="GH15" s="52">
        <v>0</v>
      </c>
      <c r="GI15" s="122">
        <v>0</v>
      </c>
      <c r="GJ15" s="126">
        <v>0</v>
      </c>
      <c r="GK15" s="52">
        <v>0</v>
      </c>
      <c r="GL15" s="122">
        <v>300000</v>
      </c>
      <c r="GM15" s="126">
        <v>0</v>
      </c>
      <c r="GN15" s="52">
        <v>0</v>
      </c>
      <c r="GO15" s="52">
        <v>0</v>
      </c>
      <c r="GP15" s="122">
        <v>300000</v>
      </c>
    </row>
    <row r="16" ht="17.25" customHeight="true" spans="1:198">
      <c r="A16" s="113" t="s">
        <v>58</v>
      </c>
      <c r="B16" s="113" t="s">
        <v>62</v>
      </c>
      <c r="C16" s="113" t="s">
        <v>59</v>
      </c>
      <c r="D16" s="113" t="s">
        <v>155</v>
      </c>
      <c r="E16" s="121" t="s">
        <v>69</v>
      </c>
      <c r="F16" s="52">
        <v>50000</v>
      </c>
      <c r="G16" s="122">
        <v>0</v>
      </c>
      <c r="H16" s="123">
        <v>0</v>
      </c>
      <c r="I16" s="126">
        <v>0</v>
      </c>
      <c r="J16" s="122">
        <v>0</v>
      </c>
      <c r="K16" s="122">
        <v>0</v>
      </c>
      <c r="L16" s="122">
        <v>0</v>
      </c>
      <c r="M16" s="126">
        <v>0</v>
      </c>
      <c r="N16" s="52">
        <v>0</v>
      </c>
      <c r="O16" s="52">
        <v>0</v>
      </c>
      <c r="P16" s="52">
        <v>0</v>
      </c>
      <c r="Q16" s="52">
        <v>0</v>
      </c>
      <c r="R16" s="52">
        <v>0</v>
      </c>
      <c r="S16" s="52">
        <v>0</v>
      </c>
      <c r="T16" s="52">
        <v>0</v>
      </c>
      <c r="U16" s="52">
        <v>0</v>
      </c>
      <c r="V16" s="122">
        <v>0</v>
      </c>
      <c r="W16" s="123">
        <v>0</v>
      </c>
      <c r="X16" s="126">
        <v>0</v>
      </c>
      <c r="Y16" s="52">
        <v>0</v>
      </c>
      <c r="Z16" s="122">
        <v>0</v>
      </c>
      <c r="AA16" s="123">
        <v>0</v>
      </c>
      <c r="AB16" s="126">
        <v>0</v>
      </c>
      <c r="AC16" s="52">
        <v>0</v>
      </c>
      <c r="AD16" s="52">
        <v>0</v>
      </c>
      <c r="AE16" s="52">
        <v>0</v>
      </c>
      <c r="AF16" s="52">
        <v>0</v>
      </c>
      <c r="AG16" s="52">
        <v>0</v>
      </c>
      <c r="AH16" s="52">
        <v>0</v>
      </c>
      <c r="AI16" s="52">
        <v>0</v>
      </c>
      <c r="AJ16" s="52">
        <v>0</v>
      </c>
      <c r="AK16" s="52">
        <v>0</v>
      </c>
      <c r="AL16" s="52">
        <v>0</v>
      </c>
      <c r="AM16" s="52">
        <v>0</v>
      </c>
      <c r="AN16" s="52">
        <v>0</v>
      </c>
      <c r="AO16" s="52">
        <v>0</v>
      </c>
      <c r="AP16" s="52">
        <v>0</v>
      </c>
      <c r="AQ16" s="52">
        <v>0</v>
      </c>
      <c r="AR16" s="122">
        <v>0</v>
      </c>
      <c r="AS16" s="126">
        <v>0</v>
      </c>
      <c r="AT16" s="52">
        <v>0</v>
      </c>
      <c r="AU16" s="52">
        <v>0</v>
      </c>
      <c r="AV16" s="122">
        <v>0</v>
      </c>
      <c r="AW16" s="123">
        <v>0</v>
      </c>
      <c r="AX16" s="126">
        <v>0</v>
      </c>
      <c r="AY16" s="52">
        <v>0</v>
      </c>
      <c r="AZ16" s="52">
        <v>0</v>
      </c>
      <c r="BA16" s="52">
        <v>0</v>
      </c>
      <c r="BB16" s="52">
        <v>0</v>
      </c>
      <c r="BC16" s="52">
        <v>0</v>
      </c>
      <c r="BD16" s="52">
        <v>0</v>
      </c>
      <c r="BE16" s="122">
        <v>0</v>
      </c>
      <c r="BF16" s="126">
        <v>0</v>
      </c>
      <c r="BG16" s="122">
        <v>0</v>
      </c>
      <c r="BH16" s="126">
        <v>0</v>
      </c>
      <c r="BI16" s="122">
        <v>0</v>
      </c>
      <c r="BJ16" s="126">
        <v>0</v>
      </c>
      <c r="BK16" s="52">
        <v>0</v>
      </c>
      <c r="BL16" s="52">
        <v>0</v>
      </c>
      <c r="BM16" s="52">
        <v>0</v>
      </c>
      <c r="BN16" s="122">
        <v>0</v>
      </c>
      <c r="BO16" s="126">
        <v>0</v>
      </c>
      <c r="BP16" s="122">
        <v>0</v>
      </c>
      <c r="BQ16" s="126">
        <v>0</v>
      </c>
      <c r="BR16" s="52">
        <v>0</v>
      </c>
      <c r="BS16" s="122">
        <v>0</v>
      </c>
      <c r="BT16" s="123">
        <v>0</v>
      </c>
      <c r="BU16" s="123">
        <v>0</v>
      </c>
      <c r="BV16" s="123">
        <v>0</v>
      </c>
      <c r="BW16" s="123">
        <v>0</v>
      </c>
      <c r="BX16" s="126">
        <v>0</v>
      </c>
      <c r="BY16" s="122">
        <v>0</v>
      </c>
      <c r="BZ16" s="123">
        <v>0</v>
      </c>
      <c r="CA16" s="126">
        <v>0</v>
      </c>
      <c r="CB16" s="52">
        <v>0</v>
      </c>
      <c r="CC16" s="122">
        <v>0</v>
      </c>
      <c r="CD16" s="126">
        <v>0</v>
      </c>
      <c r="CE16" s="122">
        <v>0</v>
      </c>
      <c r="CF16" s="123">
        <v>0</v>
      </c>
      <c r="CG16" s="126">
        <v>0</v>
      </c>
      <c r="CH16" s="122">
        <v>0</v>
      </c>
      <c r="CI16" s="123">
        <v>0</v>
      </c>
      <c r="CJ16" s="126">
        <v>0</v>
      </c>
      <c r="CK16" s="52">
        <v>0</v>
      </c>
      <c r="CL16" s="52">
        <v>0</v>
      </c>
      <c r="CM16" s="52">
        <v>0</v>
      </c>
      <c r="CN16" s="122">
        <v>0</v>
      </c>
      <c r="CO16" s="123">
        <v>0</v>
      </c>
      <c r="CP16" s="126">
        <v>0</v>
      </c>
      <c r="CQ16" s="52">
        <v>0</v>
      </c>
      <c r="CR16" s="122">
        <v>0</v>
      </c>
      <c r="CS16" s="126">
        <v>0</v>
      </c>
      <c r="CT16" s="52">
        <v>0</v>
      </c>
      <c r="CU16" s="52">
        <v>0</v>
      </c>
      <c r="CV16" s="52">
        <v>0</v>
      </c>
      <c r="CW16" s="52">
        <v>0</v>
      </c>
      <c r="CX16" s="52">
        <v>0</v>
      </c>
      <c r="CY16" s="52">
        <v>0</v>
      </c>
      <c r="CZ16" s="52">
        <v>0</v>
      </c>
      <c r="DA16" s="52">
        <v>0</v>
      </c>
      <c r="DB16" s="122">
        <v>0</v>
      </c>
      <c r="DC16" s="123">
        <v>0</v>
      </c>
      <c r="DD16" s="126">
        <v>0</v>
      </c>
      <c r="DE16" s="52">
        <v>0</v>
      </c>
      <c r="DF16" s="52">
        <v>0</v>
      </c>
      <c r="DG16" s="122">
        <v>0</v>
      </c>
      <c r="DH16" s="126">
        <v>0</v>
      </c>
      <c r="DI16" s="52">
        <v>0</v>
      </c>
      <c r="DJ16" s="52">
        <v>0</v>
      </c>
      <c r="DK16" s="52">
        <v>0</v>
      </c>
      <c r="DL16" s="52">
        <v>0</v>
      </c>
      <c r="DM16" s="52">
        <v>0</v>
      </c>
      <c r="DN16" s="52">
        <v>0</v>
      </c>
      <c r="DO16" s="52">
        <v>0</v>
      </c>
      <c r="DP16" s="52">
        <v>0</v>
      </c>
      <c r="DQ16" s="52">
        <v>0</v>
      </c>
      <c r="DR16" s="52">
        <v>0</v>
      </c>
      <c r="DS16" s="52">
        <v>0</v>
      </c>
      <c r="DT16" s="52">
        <v>0</v>
      </c>
      <c r="DU16" s="52">
        <v>0</v>
      </c>
      <c r="DV16" s="52">
        <v>0</v>
      </c>
      <c r="DW16" s="52">
        <v>0</v>
      </c>
      <c r="DX16" s="122">
        <v>0</v>
      </c>
      <c r="DY16" s="126">
        <v>0</v>
      </c>
      <c r="DZ16" s="52">
        <v>0</v>
      </c>
      <c r="EA16" s="52">
        <v>0</v>
      </c>
      <c r="EB16" s="122">
        <v>0</v>
      </c>
      <c r="EC16" s="126">
        <v>0</v>
      </c>
      <c r="ED16" s="52">
        <v>0</v>
      </c>
      <c r="EE16" s="52">
        <v>0</v>
      </c>
      <c r="EF16" s="52">
        <v>0</v>
      </c>
      <c r="EG16" s="52">
        <v>0</v>
      </c>
      <c r="EH16" s="52">
        <v>0</v>
      </c>
      <c r="EI16" s="52">
        <v>0</v>
      </c>
      <c r="EJ16" s="52">
        <v>0</v>
      </c>
      <c r="EK16" s="122">
        <v>0</v>
      </c>
      <c r="EL16" s="126">
        <v>0</v>
      </c>
      <c r="EM16" s="52">
        <v>0</v>
      </c>
      <c r="EN16" s="122">
        <v>0</v>
      </c>
      <c r="EO16" s="126">
        <v>0</v>
      </c>
      <c r="EP16" s="52">
        <v>0</v>
      </c>
      <c r="EQ16" s="52">
        <v>0</v>
      </c>
      <c r="ER16" s="52">
        <v>0</v>
      </c>
      <c r="ES16" s="122">
        <v>0</v>
      </c>
      <c r="ET16" s="126">
        <v>0</v>
      </c>
      <c r="EU16" s="52">
        <v>0</v>
      </c>
      <c r="EV16" s="52">
        <v>0</v>
      </c>
      <c r="EW16" s="122">
        <v>0</v>
      </c>
      <c r="EX16" s="123">
        <v>0</v>
      </c>
      <c r="EY16" s="126">
        <v>0</v>
      </c>
      <c r="EZ16" s="52">
        <v>0</v>
      </c>
      <c r="FA16" s="52">
        <v>0</v>
      </c>
      <c r="FB16" s="52">
        <v>0</v>
      </c>
      <c r="FC16" s="52">
        <v>0</v>
      </c>
      <c r="FD16" s="52">
        <v>0</v>
      </c>
      <c r="FE16" s="52">
        <v>0</v>
      </c>
      <c r="FF16" s="52">
        <v>0</v>
      </c>
      <c r="FG16" s="52">
        <v>0</v>
      </c>
      <c r="FH16" s="52">
        <v>0</v>
      </c>
      <c r="FI16" s="52">
        <v>0</v>
      </c>
      <c r="FJ16" s="52">
        <v>0</v>
      </c>
      <c r="FK16" s="52">
        <v>0</v>
      </c>
      <c r="FL16" s="52">
        <v>0</v>
      </c>
      <c r="FM16" s="52">
        <v>0</v>
      </c>
      <c r="FN16" s="52">
        <v>0</v>
      </c>
      <c r="FO16" s="52">
        <v>0</v>
      </c>
      <c r="FP16" s="52">
        <v>0</v>
      </c>
      <c r="FQ16" s="122">
        <v>0</v>
      </c>
      <c r="FR16" s="126">
        <v>0</v>
      </c>
      <c r="FS16" s="52">
        <v>0</v>
      </c>
      <c r="FT16" s="52">
        <v>0</v>
      </c>
      <c r="FU16" s="52">
        <v>0</v>
      </c>
      <c r="FV16" s="122">
        <v>0</v>
      </c>
      <c r="FW16" s="126">
        <v>0</v>
      </c>
      <c r="FX16" s="52">
        <v>0</v>
      </c>
      <c r="FY16" s="122">
        <v>0</v>
      </c>
      <c r="FZ16" s="126">
        <v>0</v>
      </c>
      <c r="GA16" s="52">
        <v>0</v>
      </c>
      <c r="GB16" s="52">
        <v>0</v>
      </c>
      <c r="GC16" s="52">
        <v>0</v>
      </c>
      <c r="GD16" s="52">
        <v>0</v>
      </c>
      <c r="GE16" s="52">
        <v>0</v>
      </c>
      <c r="GF16" s="52">
        <v>0</v>
      </c>
      <c r="GG16" s="52">
        <v>0</v>
      </c>
      <c r="GH16" s="52">
        <v>0</v>
      </c>
      <c r="GI16" s="122">
        <v>0</v>
      </c>
      <c r="GJ16" s="126">
        <v>0</v>
      </c>
      <c r="GK16" s="52">
        <v>0</v>
      </c>
      <c r="GL16" s="122">
        <v>50000</v>
      </c>
      <c r="GM16" s="126">
        <v>0</v>
      </c>
      <c r="GN16" s="52">
        <v>0</v>
      </c>
      <c r="GO16" s="52">
        <v>0</v>
      </c>
      <c r="GP16" s="122">
        <v>50000</v>
      </c>
    </row>
    <row r="17" ht="17.25" customHeight="true" spans="1:198">
      <c r="A17" s="113" t="s">
        <v>58</v>
      </c>
      <c r="B17" s="113" t="s">
        <v>62</v>
      </c>
      <c r="C17" s="113" t="s">
        <v>70</v>
      </c>
      <c r="D17" s="113" t="s">
        <v>155</v>
      </c>
      <c r="E17" s="121" t="s">
        <v>71</v>
      </c>
      <c r="F17" s="52">
        <v>350000</v>
      </c>
      <c r="G17" s="122">
        <v>0</v>
      </c>
      <c r="H17" s="123">
        <v>0</v>
      </c>
      <c r="I17" s="126">
        <v>0</v>
      </c>
      <c r="J17" s="122">
        <v>0</v>
      </c>
      <c r="K17" s="122">
        <v>0</v>
      </c>
      <c r="L17" s="122">
        <v>0</v>
      </c>
      <c r="M17" s="126">
        <v>0</v>
      </c>
      <c r="N17" s="52">
        <v>0</v>
      </c>
      <c r="O17" s="52">
        <v>0</v>
      </c>
      <c r="P17" s="52">
        <v>0</v>
      </c>
      <c r="Q17" s="52">
        <v>0</v>
      </c>
      <c r="R17" s="52">
        <v>0</v>
      </c>
      <c r="S17" s="52">
        <v>0</v>
      </c>
      <c r="T17" s="52">
        <v>0</v>
      </c>
      <c r="U17" s="52">
        <v>0</v>
      </c>
      <c r="V17" s="122">
        <v>0</v>
      </c>
      <c r="W17" s="123">
        <v>0</v>
      </c>
      <c r="X17" s="126">
        <v>0</v>
      </c>
      <c r="Y17" s="52">
        <v>0</v>
      </c>
      <c r="Z17" s="122">
        <v>0</v>
      </c>
      <c r="AA17" s="123">
        <v>0</v>
      </c>
      <c r="AB17" s="126">
        <v>0</v>
      </c>
      <c r="AC17" s="52">
        <v>0</v>
      </c>
      <c r="AD17" s="52">
        <v>0</v>
      </c>
      <c r="AE17" s="52">
        <v>0</v>
      </c>
      <c r="AF17" s="52">
        <v>0</v>
      </c>
      <c r="AG17" s="52">
        <v>0</v>
      </c>
      <c r="AH17" s="52">
        <v>0</v>
      </c>
      <c r="AI17" s="52">
        <v>0</v>
      </c>
      <c r="AJ17" s="52">
        <v>0</v>
      </c>
      <c r="AK17" s="52">
        <v>0</v>
      </c>
      <c r="AL17" s="52">
        <v>0</v>
      </c>
      <c r="AM17" s="52">
        <v>0</v>
      </c>
      <c r="AN17" s="52">
        <v>0</v>
      </c>
      <c r="AO17" s="52">
        <v>0</v>
      </c>
      <c r="AP17" s="52">
        <v>0</v>
      </c>
      <c r="AQ17" s="52">
        <v>0</v>
      </c>
      <c r="AR17" s="122">
        <v>0</v>
      </c>
      <c r="AS17" s="126">
        <v>0</v>
      </c>
      <c r="AT17" s="52">
        <v>0</v>
      </c>
      <c r="AU17" s="52">
        <v>0</v>
      </c>
      <c r="AV17" s="122">
        <v>0</v>
      </c>
      <c r="AW17" s="123">
        <v>0</v>
      </c>
      <c r="AX17" s="126">
        <v>0</v>
      </c>
      <c r="AY17" s="52">
        <v>0</v>
      </c>
      <c r="AZ17" s="52">
        <v>0</v>
      </c>
      <c r="BA17" s="52">
        <v>0</v>
      </c>
      <c r="BB17" s="52">
        <v>0</v>
      </c>
      <c r="BC17" s="52">
        <v>0</v>
      </c>
      <c r="BD17" s="52">
        <v>0</v>
      </c>
      <c r="BE17" s="122">
        <v>0</v>
      </c>
      <c r="BF17" s="126">
        <v>0</v>
      </c>
      <c r="BG17" s="122">
        <v>0</v>
      </c>
      <c r="BH17" s="126">
        <v>0</v>
      </c>
      <c r="BI17" s="122">
        <v>0</v>
      </c>
      <c r="BJ17" s="126">
        <v>0</v>
      </c>
      <c r="BK17" s="52">
        <v>0</v>
      </c>
      <c r="BL17" s="52">
        <v>0</v>
      </c>
      <c r="BM17" s="52">
        <v>0</v>
      </c>
      <c r="BN17" s="122">
        <v>0</v>
      </c>
      <c r="BO17" s="126">
        <v>0</v>
      </c>
      <c r="BP17" s="122">
        <v>0</v>
      </c>
      <c r="BQ17" s="126">
        <v>0</v>
      </c>
      <c r="BR17" s="52">
        <v>0</v>
      </c>
      <c r="BS17" s="122">
        <v>0</v>
      </c>
      <c r="BT17" s="123">
        <v>0</v>
      </c>
      <c r="BU17" s="123">
        <v>0</v>
      </c>
      <c r="BV17" s="123">
        <v>0</v>
      </c>
      <c r="BW17" s="123">
        <v>0</v>
      </c>
      <c r="BX17" s="126">
        <v>0</v>
      </c>
      <c r="BY17" s="122">
        <v>0</v>
      </c>
      <c r="BZ17" s="123">
        <v>0</v>
      </c>
      <c r="CA17" s="126">
        <v>0</v>
      </c>
      <c r="CB17" s="52">
        <v>0</v>
      </c>
      <c r="CC17" s="122">
        <v>0</v>
      </c>
      <c r="CD17" s="126">
        <v>0</v>
      </c>
      <c r="CE17" s="122">
        <v>0</v>
      </c>
      <c r="CF17" s="123">
        <v>0</v>
      </c>
      <c r="CG17" s="126">
        <v>0</v>
      </c>
      <c r="CH17" s="122">
        <v>0</v>
      </c>
      <c r="CI17" s="123">
        <v>0</v>
      </c>
      <c r="CJ17" s="126">
        <v>0</v>
      </c>
      <c r="CK17" s="52">
        <v>0</v>
      </c>
      <c r="CL17" s="52">
        <v>0</v>
      </c>
      <c r="CM17" s="52">
        <v>0</v>
      </c>
      <c r="CN17" s="122">
        <v>0</v>
      </c>
      <c r="CO17" s="123">
        <v>0</v>
      </c>
      <c r="CP17" s="126">
        <v>0</v>
      </c>
      <c r="CQ17" s="52">
        <v>0</v>
      </c>
      <c r="CR17" s="122">
        <v>0</v>
      </c>
      <c r="CS17" s="126">
        <v>0</v>
      </c>
      <c r="CT17" s="52">
        <v>0</v>
      </c>
      <c r="CU17" s="52">
        <v>0</v>
      </c>
      <c r="CV17" s="52">
        <v>0</v>
      </c>
      <c r="CW17" s="52">
        <v>0</v>
      </c>
      <c r="CX17" s="52">
        <v>0</v>
      </c>
      <c r="CY17" s="52">
        <v>0</v>
      </c>
      <c r="CZ17" s="52">
        <v>0</v>
      </c>
      <c r="DA17" s="52">
        <v>0</v>
      </c>
      <c r="DB17" s="122">
        <v>0</v>
      </c>
      <c r="DC17" s="123">
        <v>0</v>
      </c>
      <c r="DD17" s="126">
        <v>0</v>
      </c>
      <c r="DE17" s="52">
        <v>0</v>
      </c>
      <c r="DF17" s="52">
        <v>0</v>
      </c>
      <c r="DG17" s="122">
        <v>0</v>
      </c>
      <c r="DH17" s="126">
        <v>0</v>
      </c>
      <c r="DI17" s="52">
        <v>0</v>
      </c>
      <c r="DJ17" s="52">
        <v>0</v>
      </c>
      <c r="DK17" s="52">
        <v>0</v>
      </c>
      <c r="DL17" s="52">
        <v>0</v>
      </c>
      <c r="DM17" s="52">
        <v>0</v>
      </c>
      <c r="DN17" s="52">
        <v>0</v>
      </c>
      <c r="DO17" s="52">
        <v>0</v>
      </c>
      <c r="DP17" s="52">
        <v>0</v>
      </c>
      <c r="DQ17" s="52">
        <v>0</v>
      </c>
      <c r="DR17" s="52">
        <v>0</v>
      </c>
      <c r="DS17" s="52">
        <v>0</v>
      </c>
      <c r="DT17" s="52">
        <v>0</v>
      </c>
      <c r="DU17" s="52">
        <v>0</v>
      </c>
      <c r="DV17" s="52">
        <v>0</v>
      </c>
      <c r="DW17" s="52">
        <v>0</v>
      </c>
      <c r="DX17" s="122">
        <v>0</v>
      </c>
      <c r="DY17" s="126">
        <v>0</v>
      </c>
      <c r="DZ17" s="52">
        <v>0</v>
      </c>
      <c r="EA17" s="52">
        <v>0</v>
      </c>
      <c r="EB17" s="122">
        <v>0</v>
      </c>
      <c r="EC17" s="126">
        <v>0</v>
      </c>
      <c r="ED17" s="52">
        <v>0</v>
      </c>
      <c r="EE17" s="52">
        <v>0</v>
      </c>
      <c r="EF17" s="52">
        <v>0</v>
      </c>
      <c r="EG17" s="52">
        <v>0</v>
      </c>
      <c r="EH17" s="52">
        <v>0</v>
      </c>
      <c r="EI17" s="52">
        <v>0</v>
      </c>
      <c r="EJ17" s="52">
        <v>0</v>
      </c>
      <c r="EK17" s="122">
        <v>0</v>
      </c>
      <c r="EL17" s="126">
        <v>0</v>
      </c>
      <c r="EM17" s="52">
        <v>0</v>
      </c>
      <c r="EN17" s="122">
        <v>0</v>
      </c>
      <c r="EO17" s="126">
        <v>0</v>
      </c>
      <c r="EP17" s="52">
        <v>0</v>
      </c>
      <c r="EQ17" s="52">
        <v>0</v>
      </c>
      <c r="ER17" s="52">
        <v>0</v>
      </c>
      <c r="ES17" s="122">
        <v>0</v>
      </c>
      <c r="ET17" s="126">
        <v>0</v>
      </c>
      <c r="EU17" s="52">
        <v>0</v>
      </c>
      <c r="EV17" s="52">
        <v>0</v>
      </c>
      <c r="EW17" s="122">
        <v>0</v>
      </c>
      <c r="EX17" s="123">
        <v>0</v>
      </c>
      <c r="EY17" s="126">
        <v>0</v>
      </c>
      <c r="EZ17" s="52">
        <v>0</v>
      </c>
      <c r="FA17" s="52">
        <v>0</v>
      </c>
      <c r="FB17" s="52">
        <v>0</v>
      </c>
      <c r="FC17" s="52">
        <v>0</v>
      </c>
      <c r="FD17" s="52">
        <v>0</v>
      </c>
      <c r="FE17" s="52">
        <v>0</v>
      </c>
      <c r="FF17" s="52">
        <v>0</v>
      </c>
      <c r="FG17" s="52">
        <v>0</v>
      </c>
      <c r="FH17" s="52">
        <v>0</v>
      </c>
      <c r="FI17" s="52">
        <v>0</v>
      </c>
      <c r="FJ17" s="52">
        <v>0</v>
      </c>
      <c r="FK17" s="52">
        <v>0</v>
      </c>
      <c r="FL17" s="52">
        <v>0</v>
      </c>
      <c r="FM17" s="52">
        <v>0</v>
      </c>
      <c r="FN17" s="52">
        <v>0</v>
      </c>
      <c r="FO17" s="52">
        <v>0</v>
      </c>
      <c r="FP17" s="52">
        <v>0</v>
      </c>
      <c r="FQ17" s="122">
        <v>0</v>
      </c>
      <c r="FR17" s="126">
        <v>0</v>
      </c>
      <c r="FS17" s="52">
        <v>0</v>
      </c>
      <c r="FT17" s="52">
        <v>0</v>
      </c>
      <c r="FU17" s="52">
        <v>0</v>
      </c>
      <c r="FV17" s="122">
        <v>0</v>
      </c>
      <c r="FW17" s="126">
        <v>0</v>
      </c>
      <c r="FX17" s="52">
        <v>0</v>
      </c>
      <c r="FY17" s="122">
        <v>0</v>
      </c>
      <c r="FZ17" s="126">
        <v>0</v>
      </c>
      <c r="GA17" s="52">
        <v>0</v>
      </c>
      <c r="GB17" s="52">
        <v>0</v>
      </c>
      <c r="GC17" s="52">
        <v>0</v>
      </c>
      <c r="GD17" s="52">
        <v>0</v>
      </c>
      <c r="GE17" s="52">
        <v>0</v>
      </c>
      <c r="GF17" s="52">
        <v>0</v>
      </c>
      <c r="GG17" s="52">
        <v>0</v>
      </c>
      <c r="GH17" s="52">
        <v>0</v>
      </c>
      <c r="GI17" s="122">
        <v>0</v>
      </c>
      <c r="GJ17" s="126">
        <v>0</v>
      </c>
      <c r="GK17" s="52">
        <v>0</v>
      </c>
      <c r="GL17" s="122">
        <v>350000</v>
      </c>
      <c r="GM17" s="126">
        <v>0</v>
      </c>
      <c r="GN17" s="52">
        <v>0</v>
      </c>
      <c r="GO17" s="52">
        <v>0</v>
      </c>
      <c r="GP17" s="122">
        <v>350000</v>
      </c>
    </row>
    <row r="18" ht="17.25" customHeight="true" spans="1:198">
      <c r="A18" s="113" t="s">
        <v>58</v>
      </c>
      <c r="B18" s="113" t="s">
        <v>72</v>
      </c>
      <c r="C18" s="113" t="s">
        <v>63</v>
      </c>
      <c r="D18" s="113" t="s">
        <v>155</v>
      </c>
      <c r="E18" s="121" t="s">
        <v>73</v>
      </c>
      <c r="F18" s="52">
        <v>2585</v>
      </c>
      <c r="G18" s="122">
        <v>2585</v>
      </c>
      <c r="H18" s="123">
        <v>0</v>
      </c>
      <c r="I18" s="126">
        <v>0</v>
      </c>
      <c r="J18" s="122">
        <v>0</v>
      </c>
      <c r="K18" s="122">
        <v>0</v>
      </c>
      <c r="L18" s="122">
        <v>2585</v>
      </c>
      <c r="M18" s="126">
        <v>0</v>
      </c>
      <c r="N18" s="52">
        <v>0</v>
      </c>
      <c r="O18" s="52">
        <v>0</v>
      </c>
      <c r="P18" s="52">
        <v>2585</v>
      </c>
      <c r="Q18" s="52">
        <v>2585</v>
      </c>
      <c r="R18" s="52">
        <v>0</v>
      </c>
      <c r="S18" s="52">
        <v>0</v>
      </c>
      <c r="T18" s="52">
        <v>0</v>
      </c>
      <c r="U18" s="52">
        <v>0</v>
      </c>
      <c r="V18" s="122">
        <v>0</v>
      </c>
      <c r="W18" s="123">
        <v>0</v>
      </c>
      <c r="X18" s="126">
        <v>0</v>
      </c>
      <c r="Y18" s="52">
        <v>0</v>
      </c>
      <c r="Z18" s="122">
        <v>0</v>
      </c>
      <c r="AA18" s="123">
        <v>0</v>
      </c>
      <c r="AB18" s="126">
        <v>0</v>
      </c>
      <c r="AC18" s="52">
        <v>0</v>
      </c>
      <c r="AD18" s="52">
        <v>0</v>
      </c>
      <c r="AE18" s="52">
        <v>0</v>
      </c>
      <c r="AF18" s="52">
        <v>0</v>
      </c>
      <c r="AG18" s="52">
        <v>0</v>
      </c>
      <c r="AH18" s="52">
        <v>0</v>
      </c>
      <c r="AI18" s="52">
        <v>0</v>
      </c>
      <c r="AJ18" s="52">
        <v>0</v>
      </c>
      <c r="AK18" s="52">
        <v>0</v>
      </c>
      <c r="AL18" s="52">
        <v>0</v>
      </c>
      <c r="AM18" s="52">
        <v>0</v>
      </c>
      <c r="AN18" s="52">
        <v>0</v>
      </c>
      <c r="AO18" s="52">
        <v>0</v>
      </c>
      <c r="AP18" s="52">
        <v>0</v>
      </c>
      <c r="AQ18" s="52">
        <v>0</v>
      </c>
      <c r="AR18" s="122">
        <v>0</v>
      </c>
      <c r="AS18" s="126">
        <v>0</v>
      </c>
      <c r="AT18" s="52">
        <v>0</v>
      </c>
      <c r="AU18" s="52">
        <v>0</v>
      </c>
      <c r="AV18" s="122">
        <v>0</v>
      </c>
      <c r="AW18" s="123">
        <v>0</v>
      </c>
      <c r="AX18" s="126">
        <v>0</v>
      </c>
      <c r="AY18" s="52">
        <v>0</v>
      </c>
      <c r="AZ18" s="52">
        <v>0</v>
      </c>
      <c r="BA18" s="52">
        <v>0</v>
      </c>
      <c r="BB18" s="52">
        <v>0</v>
      </c>
      <c r="BC18" s="52">
        <v>0</v>
      </c>
      <c r="BD18" s="52">
        <v>0</v>
      </c>
      <c r="BE18" s="122">
        <v>0</v>
      </c>
      <c r="BF18" s="126">
        <v>0</v>
      </c>
      <c r="BG18" s="122">
        <v>0</v>
      </c>
      <c r="BH18" s="126">
        <v>0</v>
      </c>
      <c r="BI18" s="122">
        <v>0</v>
      </c>
      <c r="BJ18" s="126">
        <v>0</v>
      </c>
      <c r="BK18" s="52">
        <v>0</v>
      </c>
      <c r="BL18" s="52">
        <v>0</v>
      </c>
      <c r="BM18" s="52">
        <v>0</v>
      </c>
      <c r="BN18" s="122">
        <v>0</v>
      </c>
      <c r="BO18" s="126">
        <v>0</v>
      </c>
      <c r="BP18" s="122">
        <v>0</v>
      </c>
      <c r="BQ18" s="126">
        <v>0</v>
      </c>
      <c r="BR18" s="52">
        <v>0</v>
      </c>
      <c r="BS18" s="122">
        <v>0</v>
      </c>
      <c r="BT18" s="123">
        <v>0</v>
      </c>
      <c r="BU18" s="123">
        <v>0</v>
      </c>
      <c r="BV18" s="123">
        <v>0</v>
      </c>
      <c r="BW18" s="123">
        <v>0</v>
      </c>
      <c r="BX18" s="126">
        <v>0</v>
      </c>
      <c r="BY18" s="122">
        <v>0</v>
      </c>
      <c r="BZ18" s="123">
        <v>0</v>
      </c>
      <c r="CA18" s="126">
        <v>0</v>
      </c>
      <c r="CB18" s="52">
        <v>0</v>
      </c>
      <c r="CC18" s="122">
        <v>0</v>
      </c>
      <c r="CD18" s="126">
        <v>0</v>
      </c>
      <c r="CE18" s="122">
        <v>0</v>
      </c>
      <c r="CF18" s="123">
        <v>0</v>
      </c>
      <c r="CG18" s="126">
        <v>0</v>
      </c>
      <c r="CH18" s="122">
        <v>0</v>
      </c>
      <c r="CI18" s="123">
        <v>0</v>
      </c>
      <c r="CJ18" s="126">
        <v>0</v>
      </c>
      <c r="CK18" s="52">
        <v>0</v>
      </c>
      <c r="CL18" s="52">
        <v>0</v>
      </c>
      <c r="CM18" s="52">
        <v>0</v>
      </c>
      <c r="CN18" s="122">
        <v>0</v>
      </c>
      <c r="CO18" s="123">
        <v>0</v>
      </c>
      <c r="CP18" s="126">
        <v>0</v>
      </c>
      <c r="CQ18" s="52">
        <v>0</v>
      </c>
      <c r="CR18" s="122">
        <v>0</v>
      </c>
      <c r="CS18" s="126">
        <v>0</v>
      </c>
      <c r="CT18" s="52">
        <v>0</v>
      </c>
      <c r="CU18" s="52">
        <v>0</v>
      </c>
      <c r="CV18" s="52">
        <v>0</v>
      </c>
      <c r="CW18" s="52">
        <v>0</v>
      </c>
      <c r="CX18" s="52">
        <v>0</v>
      </c>
      <c r="CY18" s="52">
        <v>0</v>
      </c>
      <c r="CZ18" s="52">
        <v>0</v>
      </c>
      <c r="DA18" s="52">
        <v>0</v>
      </c>
      <c r="DB18" s="122">
        <v>0</v>
      </c>
      <c r="DC18" s="123">
        <v>0</v>
      </c>
      <c r="DD18" s="126">
        <v>0</v>
      </c>
      <c r="DE18" s="52">
        <v>0</v>
      </c>
      <c r="DF18" s="52">
        <v>0</v>
      </c>
      <c r="DG18" s="122">
        <v>0</v>
      </c>
      <c r="DH18" s="126">
        <v>0</v>
      </c>
      <c r="DI18" s="52">
        <v>0</v>
      </c>
      <c r="DJ18" s="52">
        <v>0</v>
      </c>
      <c r="DK18" s="52">
        <v>0</v>
      </c>
      <c r="DL18" s="52">
        <v>0</v>
      </c>
      <c r="DM18" s="52">
        <v>0</v>
      </c>
      <c r="DN18" s="52">
        <v>0</v>
      </c>
      <c r="DO18" s="52">
        <v>0</v>
      </c>
      <c r="DP18" s="52">
        <v>0</v>
      </c>
      <c r="DQ18" s="52">
        <v>0</v>
      </c>
      <c r="DR18" s="52">
        <v>0</v>
      </c>
      <c r="DS18" s="52">
        <v>0</v>
      </c>
      <c r="DT18" s="52">
        <v>0</v>
      </c>
      <c r="DU18" s="52">
        <v>0</v>
      </c>
      <c r="DV18" s="52">
        <v>0</v>
      </c>
      <c r="DW18" s="52">
        <v>0</v>
      </c>
      <c r="DX18" s="122">
        <v>0</v>
      </c>
      <c r="DY18" s="126">
        <v>0</v>
      </c>
      <c r="DZ18" s="52">
        <v>0</v>
      </c>
      <c r="EA18" s="52">
        <v>0</v>
      </c>
      <c r="EB18" s="122">
        <v>0</v>
      </c>
      <c r="EC18" s="126">
        <v>0</v>
      </c>
      <c r="ED18" s="52">
        <v>0</v>
      </c>
      <c r="EE18" s="52">
        <v>0</v>
      </c>
      <c r="EF18" s="52">
        <v>0</v>
      </c>
      <c r="EG18" s="52">
        <v>0</v>
      </c>
      <c r="EH18" s="52">
        <v>0</v>
      </c>
      <c r="EI18" s="52">
        <v>0</v>
      </c>
      <c r="EJ18" s="52">
        <v>0</v>
      </c>
      <c r="EK18" s="122">
        <v>0</v>
      </c>
      <c r="EL18" s="126">
        <v>0</v>
      </c>
      <c r="EM18" s="52">
        <v>0</v>
      </c>
      <c r="EN18" s="122">
        <v>0</v>
      </c>
      <c r="EO18" s="126">
        <v>0</v>
      </c>
      <c r="EP18" s="52">
        <v>0</v>
      </c>
      <c r="EQ18" s="52">
        <v>0</v>
      </c>
      <c r="ER18" s="52">
        <v>0</v>
      </c>
      <c r="ES18" s="122">
        <v>0</v>
      </c>
      <c r="ET18" s="126">
        <v>0</v>
      </c>
      <c r="EU18" s="52">
        <v>0</v>
      </c>
      <c r="EV18" s="52">
        <v>0</v>
      </c>
      <c r="EW18" s="122">
        <v>0</v>
      </c>
      <c r="EX18" s="123">
        <v>0</v>
      </c>
      <c r="EY18" s="126">
        <v>0</v>
      </c>
      <c r="EZ18" s="52">
        <v>0</v>
      </c>
      <c r="FA18" s="52">
        <v>0</v>
      </c>
      <c r="FB18" s="52">
        <v>0</v>
      </c>
      <c r="FC18" s="52">
        <v>0</v>
      </c>
      <c r="FD18" s="52">
        <v>0</v>
      </c>
      <c r="FE18" s="52">
        <v>0</v>
      </c>
      <c r="FF18" s="52">
        <v>0</v>
      </c>
      <c r="FG18" s="52">
        <v>0</v>
      </c>
      <c r="FH18" s="52">
        <v>0</v>
      </c>
      <c r="FI18" s="52">
        <v>0</v>
      </c>
      <c r="FJ18" s="52">
        <v>0</v>
      </c>
      <c r="FK18" s="52">
        <v>0</v>
      </c>
      <c r="FL18" s="52">
        <v>0</v>
      </c>
      <c r="FM18" s="52">
        <v>0</v>
      </c>
      <c r="FN18" s="52">
        <v>0</v>
      </c>
      <c r="FO18" s="52">
        <v>0</v>
      </c>
      <c r="FP18" s="52">
        <v>0</v>
      </c>
      <c r="FQ18" s="122">
        <v>0</v>
      </c>
      <c r="FR18" s="126">
        <v>0</v>
      </c>
      <c r="FS18" s="52">
        <v>0</v>
      </c>
      <c r="FT18" s="52">
        <v>0</v>
      </c>
      <c r="FU18" s="52">
        <v>0</v>
      </c>
      <c r="FV18" s="122">
        <v>0</v>
      </c>
      <c r="FW18" s="126">
        <v>0</v>
      </c>
      <c r="FX18" s="52">
        <v>0</v>
      </c>
      <c r="FY18" s="122">
        <v>0</v>
      </c>
      <c r="FZ18" s="126">
        <v>0</v>
      </c>
      <c r="GA18" s="52">
        <v>0</v>
      </c>
      <c r="GB18" s="52">
        <v>0</v>
      </c>
      <c r="GC18" s="52">
        <v>0</v>
      </c>
      <c r="GD18" s="52">
        <v>0</v>
      </c>
      <c r="GE18" s="52">
        <v>0</v>
      </c>
      <c r="GF18" s="52">
        <v>0</v>
      </c>
      <c r="GG18" s="52">
        <v>0</v>
      </c>
      <c r="GH18" s="52">
        <v>0</v>
      </c>
      <c r="GI18" s="122">
        <v>0</v>
      </c>
      <c r="GJ18" s="126">
        <v>0</v>
      </c>
      <c r="GK18" s="52">
        <v>0</v>
      </c>
      <c r="GL18" s="122">
        <v>0</v>
      </c>
      <c r="GM18" s="126">
        <v>0</v>
      </c>
      <c r="GN18" s="52">
        <v>0</v>
      </c>
      <c r="GO18" s="52">
        <v>0</v>
      </c>
      <c r="GP18" s="122">
        <v>0</v>
      </c>
    </row>
    <row r="19" ht="17.25" customHeight="true" spans="1:198">
      <c r="A19" s="113" t="s">
        <v>58</v>
      </c>
      <c r="B19" s="113" t="s">
        <v>72</v>
      </c>
      <c r="C19" s="113" t="s">
        <v>65</v>
      </c>
      <c r="D19" s="113" t="s">
        <v>155</v>
      </c>
      <c r="E19" s="121" t="s">
        <v>74</v>
      </c>
      <c r="F19" s="52">
        <v>3255</v>
      </c>
      <c r="G19" s="122">
        <v>3255</v>
      </c>
      <c r="H19" s="123">
        <v>0</v>
      </c>
      <c r="I19" s="126">
        <v>0</v>
      </c>
      <c r="J19" s="122">
        <v>0</v>
      </c>
      <c r="K19" s="122">
        <v>0</v>
      </c>
      <c r="L19" s="122">
        <v>3255</v>
      </c>
      <c r="M19" s="126">
        <v>0</v>
      </c>
      <c r="N19" s="52">
        <v>0</v>
      </c>
      <c r="O19" s="52">
        <v>0</v>
      </c>
      <c r="P19" s="52">
        <v>3255</v>
      </c>
      <c r="Q19" s="52">
        <v>0</v>
      </c>
      <c r="R19" s="52">
        <v>3255</v>
      </c>
      <c r="S19" s="52">
        <v>0</v>
      </c>
      <c r="T19" s="52">
        <v>0</v>
      </c>
      <c r="U19" s="52">
        <v>0</v>
      </c>
      <c r="V19" s="122">
        <v>0</v>
      </c>
      <c r="W19" s="123">
        <v>0</v>
      </c>
      <c r="X19" s="126">
        <v>0</v>
      </c>
      <c r="Y19" s="52">
        <v>0</v>
      </c>
      <c r="Z19" s="122">
        <v>0</v>
      </c>
      <c r="AA19" s="123">
        <v>0</v>
      </c>
      <c r="AB19" s="126">
        <v>0</v>
      </c>
      <c r="AC19" s="52">
        <v>0</v>
      </c>
      <c r="AD19" s="52">
        <v>0</v>
      </c>
      <c r="AE19" s="52">
        <v>0</v>
      </c>
      <c r="AF19" s="52">
        <v>0</v>
      </c>
      <c r="AG19" s="52">
        <v>0</v>
      </c>
      <c r="AH19" s="52">
        <v>0</v>
      </c>
      <c r="AI19" s="52">
        <v>0</v>
      </c>
      <c r="AJ19" s="52">
        <v>0</v>
      </c>
      <c r="AK19" s="52">
        <v>0</v>
      </c>
      <c r="AL19" s="52">
        <v>0</v>
      </c>
      <c r="AM19" s="52">
        <v>0</v>
      </c>
      <c r="AN19" s="52">
        <v>0</v>
      </c>
      <c r="AO19" s="52">
        <v>0</v>
      </c>
      <c r="AP19" s="52">
        <v>0</v>
      </c>
      <c r="AQ19" s="52">
        <v>0</v>
      </c>
      <c r="AR19" s="122">
        <v>0</v>
      </c>
      <c r="AS19" s="126">
        <v>0</v>
      </c>
      <c r="AT19" s="52">
        <v>0</v>
      </c>
      <c r="AU19" s="52">
        <v>0</v>
      </c>
      <c r="AV19" s="122">
        <v>0</v>
      </c>
      <c r="AW19" s="123">
        <v>0</v>
      </c>
      <c r="AX19" s="126">
        <v>0</v>
      </c>
      <c r="AY19" s="52">
        <v>0</v>
      </c>
      <c r="AZ19" s="52">
        <v>0</v>
      </c>
      <c r="BA19" s="52">
        <v>0</v>
      </c>
      <c r="BB19" s="52">
        <v>0</v>
      </c>
      <c r="BC19" s="52">
        <v>0</v>
      </c>
      <c r="BD19" s="52">
        <v>0</v>
      </c>
      <c r="BE19" s="122">
        <v>0</v>
      </c>
      <c r="BF19" s="126">
        <v>0</v>
      </c>
      <c r="BG19" s="122">
        <v>0</v>
      </c>
      <c r="BH19" s="126">
        <v>0</v>
      </c>
      <c r="BI19" s="122">
        <v>0</v>
      </c>
      <c r="BJ19" s="126">
        <v>0</v>
      </c>
      <c r="BK19" s="52">
        <v>0</v>
      </c>
      <c r="BL19" s="52">
        <v>0</v>
      </c>
      <c r="BM19" s="52">
        <v>0</v>
      </c>
      <c r="BN19" s="122">
        <v>0</v>
      </c>
      <c r="BO19" s="126">
        <v>0</v>
      </c>
      <c r="BP19" s="122">
        <v>0</v>
      </c>
      <c r="BQ19" s="126">
        <v>0</v>
      </c>
      <c r="BR19" s="52">
        <v>0</v>
      </c>
      <c r="BS19" s="122">
        <v>0</v>
      </c>
      <c r="BT19" s="123">
        <v>0</v>
      </c>
      <c r="BU19" s="123">
        <v>0</v>
      </c>
      <c r="BV19" s="123">
        <v>0</v>
      </c>
      <c r="BW19" s="123">
        <v>0</v>
      </c>
      <c r="BX19" s="126">
        <v>0</v>
      </c>
      <c r="BY19" s="122">
        <v>0</v>
      </c>
      <c r="BZ19" s="123">
        <v>0</v>
      </c>
      <c r="CA19" s="126">
        <v>0</v>
      </c>
      <c r="CB19" s="52">
        <v>0</v>
      </c>
      <c r="CC19" s="122">
        <v>0</v>
      </c>
      <c r="CD19" s="126">
        <v>0</v>
      </c>
      <c r="CE19" s="122">
        <v>0</v>
      </c>
      <c r="CF19" s="123">
        <v>0</v>
      </c>
      <c r="CG19" s="126">
        <v>0</v>
      </c>
      <c r="CH19" s="122">
        <v>0</v>
      </c>
      <c r="CI19" s="123">
        <v>0</v>
      </c>
      <c r="CJ19" s="126">
        <v>0</v>
      </c>
      <c r="CK19" s="52">
        <v>0</v>
      </c>
      <c r="CL19" s="52">
        <v>0</v>
      </c>
      <c r="CM19" s="52">
        <v>0</v>
      </c>
      <c r="CN19" s="122">
        <v>0</v>
      </c>
      <c r="CO19" s="123">
        <v>0</v>
      </c>
      <c r="CP19" s="126">
        <v>0</v>
      </c>
      <c r="CQ19" s="52">
        <v>0</v>
      </c>
      <c r="CR19" s="122">
        <v>0</v>
      </c>
      <c r="CS19" s="126">
        <v>0</v>
      </c>
      <c r="CT19" s="52">
        <v>0</v>
      </c>
      <c r="CU19" s="52">
        <v>0</v>
      </c>
      <c r="CV19" s="52">
        <v>0</v>
      </c>
      <c r="CW19" s="52">
        <v>0</v>
      </c>
      <c r="CX19" s="52">
        <v>0</v>
      </c>
      <c r="CY19" s="52">
        <v>0</v>
      </c>
      <c r="CZ19" s="52">
        <v>0</v>
      </c>
      <c r="DA19" s="52">
        <v>0</v>
      </c>
      <c r="DB19" s="122">
        <v>0</v>
      </c>
      <c r="DC19" s="123">
        <v>0</v>
      </c>
      <c r="DD19" s="126">
        <v>0</v>
      </c>
      <c r="DE19" s="52">
        <v>0</v>
      </c>
      <c r="DF19" s="52">
        <v>0</v>
      </c>
      <c r="DG19" s="122">
        <v>0</v>
      </c>
      <c r="DH19" s="126">
        <v>0</v>
      </c>
      <c r="DI19" s="52">
        <v>0</v>
      </c>
      <c r="DJ19" s="52">
        <v>0</v>
      </c>
      <c r="DK19" s="52">
        <v>0</v>
      </c>
      <c r="DL19" s="52">
        <v>0</v>
      </c>
      <c r="DM19" s="52">
        <v>0</v>
      </c>
      <c r="DN19" s="52">
        <v>0</v>
      </c>
      <c r="DO19" s="52">
        <v>0</v>
      </c>
      <c r="DP19" s="52">
        <v>0</v>
      </c>
      <c r="DQ19" s="52">
        <v>0</v>
      </c>
      <c r="DR19" s="52">
        <v>0</v>
      </c>
      <c r="DS19" s="52">
        <v>0</v>
      </c>
      <c r="DT19" s="52">
        <v>0</v>
      </c>
      <c r="DU19" s="52">
        <v>0</v>
      </c>
      <c r="DV19" s="52">
        <v>0</v>
      </c>
      <c r="DW19" s="52">
        <v>0</v>
      </c>
      <c r="DX19" s="122">
        <v>0</v>
      </c>
      <c r="DY19" s="126">
        <v>0</v>
      </c>
      <c r="DZ19" s="52">
        <v>0</v>
      </c>
      <c r="EA19" s="52">
        <v>0</v>
      </c>
      <c r="EB19" s="122">
        <v>0</v>
      </c>
      <c r="EC19" s="126">
        <v>0</v>
      </c>
      <c r="ED19" s="52">
        <v>0</v>
      </c>
      <c r="EE19" s="52">
        <v>0</v>
      </c>
      <c r="EF19" s="52">
        <v>0</v>
      </c>
      <c r="EG19" s="52">
        <v>0</v>
      </c>
      <c r="EH19" s="52">
        <v>0</v>
      </c>
      <c r="EI19" s="52">
        <v>0</v>
      </c>
      <c r="EJ19" s="52">
        <v>0</v>
      </c>
      <c r="EK19" s="122">
        <v>0</v>
      </c>
      <c r="EL19" s="126">
        <v>0</v>
      </c>
      <c r="EM19" s="52">
        <v>0</v>
      </c>
      <c r="EN19" s="122">
        <v>0</v>
      </c>
      <c r="EO19" s="126">
        <v>0</v>
      </c>
      <c r="EP19" s="52">
        <v>0</v>
      </c>
      <c r="EQ19" s="52">
        <v>0</v>
      </c>
      <c r="ER19" s="52">
        <v>0</v>
      </c>
      <c r="ES19" s="122">
        <v>0</v>
      </c>
      <c r="ET19" s="126">
        <v>0</v>
      </c>
      <c r="EU19" s="52">
        <v>0</v>
      </c>
      <c r="EV19" s="52">
        <v>0</v>
      </c>
      <c r="EW19" s="122">
        <v>0</v>
      </c>
      <c r="EX19" s="123">
        <v>0</v>
      </c>
      <c r="EY19" s="126">
        <v>0</v>
      </c>
      <c r="EZ19" s="52">
        <v>0</v>
      </c>
      <c r="FA19" s="52">
        <v>0</v>
      </c>
      <c r="FB19" s="52">
        <v>0</v>
      </c>
      <c r="FC19" s="52">
        <v>0</v>
      </c>
      <c r="FD19" s="52">
        <v>0</v>
      </c>
      <c r="FE19" s="52">
        <v>0</v>
      </c>
      <c r="FF19" s="52">
        <v>0</v>
      </c>
      <c r="FG19" s="52">
        <v>0</v>
      </c>
      <c r="FH19" s="52">
        <v>0</v>
      </c>
      <c r="FI19" s="52">
        <v>0</v>
      </c>
      <c r="FJ19" s="52">
        <v>0</v>
      </c>
      <c r="FK19" s="52">
        <v>0</v>
      </c>
      <c r="FL19" s="52">
        <v>0</v>
      </c>
      <c r="FM19" s="52">
        <v>0</v>
      </c>
      <c r="FN19" s="52">
        <v>0</v>
      </c>
      <c r="FO19" s="52">
        <v>0</v>
      </c>
      <c r="FP19" s="52">
        <v>0</v>
      </c>
      <c r="FQ19" s="122">
        <v>0</v>
      </c>
      <c r="FR19" s="126">
        <v>0</v>
      </c>
      <c r="FS19" s="52">
        <v>0</v>
      </c>
      <c r="FT19" s="52">
        <v>0</v>
      </c>
      <c r="FU19" s="52">
        <v>0</v>
      </c>
      <c r="FV19" s="122">
        <v>0</v>
      </c>
      <c r="FW19" s="126">
        <v>0</v>
      </c>
      <c r="FX19" s="52">
        <v>0</v>
      </c>
      <c r="FY19" s="122">
        <v>0</v>
      </c>
      <c r="FZ19" s="126">
        <v>0</v>
      </c>
      <c r="GA19" s="52">
        <v>0</v>
      </c>
      <c r="GB19" s="52">
        <v>0</v>
      </c>
      <c r="GC19" s="52">
        <v>0</v>
      </c>
      <c r="GD19" s="52">
        <v>0</v>
      </c>
      <c r="GE19" s="52">
        <v>0</v>
      </c>
      <c r="GF19" s="52">
        <v>0</v>
      </c>
      <c r="GG19" s="52">
        <v>0</v>
      </c>
      <c r="GH19" s="52">
        <v>0</v>
      </c>
      <c r="GI19" s="122">
        <v>0</v>
      </c>
      <c r="GJ19" s="126">
        <v>0</v>
      </c>
      <c r="GK19" s="52">
        <v>0</v>
      </c>
      <c r="GL19" s="122">
        <v>0</v>
      </c>
      <c r="GM19" s="126">
        <v>0</v>
      </c>
      <c r="GN19" s="52">
        <v>0</v>
      </c>
      <c r="GO19" s="52">
        <v>0</v>
      </c>
      <c r="GP19" s="122">
        <v>0</v>
      </c>
    </row>
    <row r="20" ht="17.25" customHeight="true" spans="1:198">
      <c r="A20" s="113" t="s">
        <v>75</v>
      </c>
      <c r="B20" s="113" t="s">
        <v>62</v>
      </c>
      <c r="C20" s="113" t="s">
        <v>63</v>
      </c>
      <c r="D20" s="113" t="s">
        <v>155</v>
      </c>
      <c r="E20" s="121" t="s">
        <v>76</v>
      </c>
      <c r="F20" s="52">
        <v>52073</v>
      </c>
      <c r="G20" s="122">
        <v>52073</v>
      </c>
      <c r="H20" s="123">
        <v>0</v>
      </c>
      <c r="I20" s="126">
        <v>0</v>
      </c>
      <c r="J20" s="122">
        <v>0</v>
      </c>
      <c r="K20" s="122">
        <v>0</v>
      </c>
      <c r="L20" s="122">
        <v>52073</v>
      </c>
      <c r="M20" s="126">
        <v>0</v>
      </c>
      <c r="N20" s="52">
        <v>0</v>
      </c>
      <c r="O20" s="52">
        <v>52073</v>
      </c>
      <c r="P20" s="52">
        <v>0</v>
      </c>
      <c r="Q20" s="52">
        <v>0</v>
      </c>
      <c r="R20" s="52">
        <v>0</v>
      </c>
      <c r="S20" s="52">
        <v>0</v>
      </c>
      <c r="T20" s="52">
        <v>0</v>
      </c>
      <c r="U20" s="52">
        <v>0</v>
      </c>
      <c r="V20" s="122">
        <v>0</v>
      </c>
      <c r="W20" s="123">
        <v>0</v>
      </c>
      <c r="X20" s="126">
        <v>0</v>
      </c>
      <c r="Y20" s="52">
        <v>0</v>
      </c>
      <c r="Z20" s="122">
        <v>0</v>
      </c>
      <c r="AA20" s="123">
        <v>0</v>
      </c>
      <c r="AB20" s="126">
        <v>0</v>
      </c>
      <c r="AC20" s="52">
        <v>0</v>
      </c>
      <c r="AD20" s="52">
        <v>0</v>
      </c>
      <c r="AE20" s="52">
        <v>0</v>
      </c>
      <c r="AF20" s="52">
        <v>0</v>
      </c>
      <c r="AG20" s="52">
        <v>0</v>
      </c>
      <c r="AH20" s="52">
        <v>0</v>
      </c>
      <c r="AI20" s="52">
        <v>0</v>
      </c>
      <c r="AJ20" s="52">
        <v>0</v>
      </c>
      <c r="AK20" s="52">
        <v>0</v>
      </c>
      <c r="AL20" s="52">
        <v>0</v>
      </c>
      <c r="AM20" s="52">
        <v>0</v>
      </c>
      <c r="AN20" s="52">
        <v>0</v>
      </c>
      <c r="AO20" s="52">
        <v>0</v>
      </c>
      <c r="AP20" s="52">
        <v>0</v>
      </c>
      <c r="AQ20" s="52">
        <v>0</v>
      </c>
      <c r="AR20" s="122">
        <v>0</v>
      </c>
      <c r="AS20" s="126">
        <v>0</v>
      </c>
      <c r="AT20" s="52">
        <v>0</v>
      </c>
      <c r="AU20" s="52">
        <v>0</v>
      </c>
      <c r="AV20" s="122">
        <v>0</v>
      </c>
      <c r="AW20" s="123">
        <v>0</v>
      </c>
      <c r="AX20" s="126">
        <v>0</v>
      </c>
      <c r="AY20" s="52">
        <v>0</v>
      </c>
      <c r="AZ20" s="52">
        <v>0</v>
      </c>
      <c r="BA20" s="52">
        <v>0</v>
      </c>
      <c r="BB20" s="52">
        <v>0</v>
      </c>
      <c r="BC20" s="52">
        <v>0</v>
      </c>
      <c r="BD20" s="52">
        <v>0</v>
      </c>
      <c r="BE20" s="122">
        <v>0</v>
      </c>
      <c r="BF20" s="126">
        <v>0</v>
      </c>
      <c r="BG20" s="122">
        <v>0</v>
      </c>
      <c r="BH20" s="126">
        <v>0</v>
      </c>
      <c r="BI20" s="122">
        <v>0</v>
      </c>
      <c r="BJ20" s="126">
        <v>0</v>
      </c>
      <c r="BK20" s="52">
        <v>0</v>
      </c>
      <c r="BL20" s="52">
        <v>0</v>
      </c>
      <c r="BM20" s="52">
        <v>0</v>
      </c>
      <c r="BN20" s="122">
        <v>0</v>
      </c>
      <c r="BO20" s="126">
        <v>0</v>
      </c>
      <c r="BP20" s="122">
        <v>0</v>
      </c>
      <c r="BQ20" s="126">
        <v>0</v>
      </c>
      <c r="BR20" s="52">
        <v>0</v>
      </c>
      <c r="BS20" s="122">
        <v>0</v>
      </c>
      <c r="BT20" s="123">
        <v>0</v>
      </c>
      <c r="BU20" s="123">
        <v>0</v>
      </c>
      <c r="BV20" s="123">
        <v>0</v>
      </c>
      <c r="BW20" s="123">
        <v>0</v>
      </c>
      <c r="BX20" s="126">
        <v>0</v>
      </c>
      <c r="BY20" s="122">
        <v>0</v>
      </c>
      <c r="BZ20" s="123">
        <v>0</v>
      </c>
      <c r="CA20" s="126">
        <v>0</v>
      </c>
      <c r="CB20" s="52">
        <v>0</v>
      </c>
      <c r="CC20" s="122">
        <v>0</v>
      </c>
      <c r="CD20" s="126">
        <v>0</v>
      </c>
      <c r="CE20" s="122">
        <v>0</v>
      </c>
      <c r="CF20" s="123">
        <v>0</v>
      </c>
      <c r="CG20" s="126">
        <v>0</v>
      </c>
      <c r="CH20" s="122">
        <v>0</v>
      </c>
      <c r="CI20" s="123">
        <v>0</v>
      </c>
      <c r="CJ20" s="126">
        <v>0</v>
      </c>
      <c r="CK20" s="52">
        <v>0</v>
      </c>
      <c r="CL20" s="52">
        <v>0</v>
      </c>
      <c r="CM20" s="52">
        <v>0</v>
      </c>
      <c r="CN20" s="122">
        <v>0</v>
      </c>
      <c r="CO20" s="123">
        <v>0</v>
      </c>
      <c r="CP20" s="126">
        <v>0</v>
      </c>
      <c r="CQ20" s="52">
        <v>0</v>
      </c>
      <c r="CR20" s="122">
        <v>0</v>
      </c>
      <c r="CS20" s="126">
        <v>0</v>
      </c>
      <c r="CT20" s="52">
        <v>0</v>
      </c>
      <c r="CU20" s="52">
        <v>0</v>
      </c>
      <c r="CV20" s="52">
        <v>0</v>
      </c>
      <c r="CW20" s="52">
        <v>0</v>
      </c>
      <c r="CX20" s="52">
        <v>0</v>
      </c>
      <c r="CY20" s="52">
        <v>0</v>
      </c>
      <c r="CZ20" s="52">
        <v>0</v>
      </c>
      <c r="DA20" s="52">
        <v>0</v>
      </c>
      <c r="DB20" s="122">
        <v>0</v>
      </c>
      <c r="DC20" s="123">
        <v>0</v>
      </c>
      <c r="DD20" s="126">
        <v>0</v>
      </c>
      <c r="DE20" s="52">
        <v>0</v>
      </c>
      <c r="DF20" s="52">
        <v>0</v>
      </c>
      <c r="DG20" s="122">
        <v>0</v>
      </c>
      <c r="DH20" s="126">
        <v>0</v>
      </c>
      <c r="DI20" s="52">
        <v>0</v>
      </c>
      <c r="DJ20" s="52">
        <v>0</v>
      </c>
      <c r="DK20" s="52">
        <v>0</v>
      </c>
      <c r="DL20" s="52">
        <v>0</v>
      </c>
      <c r="DM20" s="52">
        <v>0</v>
      </c>
      <c r="DN20" s="52">
        <v>0</v>
      </c>
      <c r="DO20" s="52">
        <v>0</v>
      </c>
      <c r="DP20" s="52">
        <v>0</v>
      </c>
      <c r="DQ20" s="52">
        <v>0</v>
      </c>
      <c r="DR20" s="52">
        <v>0</v>
      </c>
      <c r="DS20" s="52">
        <v>0</v>
      </c>
      <c r="DT20" s="52">
        <v>0</v>
      </c>
      <c r="DU20" s="52">
        <v>0</v>
      </c>
      <c r="DV20" s="52">
        <v>0</v>
      </c>
      <c r="DW20" s="52">
        <v>0</v>
      </c>
      <c r="DX20" s="122">
        <v>0</v>
      </c>
      <c r="DY20" s="126">
        <v>0</v>
      </c>
      <c r="DZ20" s="52">
        <v>0</v>
      </c>
      <c r="EA20" s="52">
        <v>0</v>
      </c>
      <c r="EB20" s="122">
        <v>0</v>
      </c>
      <c r="EC20" s="126">
        <v>0</v>
      </c>
      <c r="ED20" s="52">
        <v>0</v>
      </c>
      <c r="EE20" s="52">
        <v>0</v>
      </c>
      <c r="EF20" s="52">
        <v>0</v>
      </c>
      <c r="EG20" s="52">
        <v>0</v>
      </c>
      <c r="EH20" s="52">
        <v>0</v>
      </c>
      <c r="EI20" s="52">
        <v>0</v>
      </c>
      <c r="EJ20" s="52">
        <v>0</v>
      </c>
      <c r="EK20" s="122">
        <v>0</v>
      </c>
      <c r="EL20" s="126">
        <v>0</v>
      </c>
      <c r="EM20" s="52">
        <v>0</v>
      </c>
      <c r="EN20" s="122">
        <v>0</v>
      </c>
      <c r="EO20" s="126">
        <v>0</v>
      </c>
      <c r="EP20" s="52">
        <v>0</v>
      </c>
      <c r="EQ20" s="52">
        <v>0</v>
      </c>
      <c r="ER20" s="52">
        <v>0</v>
      </c>
      <c r="ES20" s="122">
        <v>0</v>
      </c>
      <c r="ET20" s="126">
        <v>0</v>
      </c>
      <c r="EU20" s="52">
        <v>0</v>
      </c>
      <c r="EV20" s="52">
        <v>0</v>
      </c>
      <c r="EW20" s="122">
        <v>0</v>
      </c>
      <c r="EX20" s="123">
        <v>0</v>
      </c>
      <c r="EY20" s="126">
        <v>0</v>
      </c>
      <c r="EZ20" s="52">
        <v>0</v>
      </c>
      <c r="FA20" s="52">
        <v>0</v>
      </c>
      <c r="FB20" s="52">
        <v>0</v>
      </c>
      <c r="FC20" s="52">
        <v>0</v>
      </c>
      <c r="FD20" s="52">
        <v>0</v>
      </c>
      <c r="FE20" s="52">
        <v>0</v>
      </c>
      <c r="FF20" s="52">
        <v>0</v>
      </c>
      <c r="FG20" s="52">
        <v>0</v>
      </c>
      <c r="FH20" s="52">
        <v>0</v>
      </c>
      <c r="FI20" s="52">
        <v>0</v>
      </c>
      <c r="FJ20" s="52">
        <v>0</v>
      </c>
      <c r="FK20" s="52">
        <v>0</v>
      </c>
      <c r="FL20" s="52">
        <v>0</v>
      </c>
      <c r="FM20" s="52">
        <v>0</v>
      </c>
      <c r="FN20" s="52">
        <v>0</v>
      </c>
      <c r="FO20" s="52">
        <v>0</v>
      </c>
      <c r="FP20" s="52">
        <v>0</v>
      </c>
      <c r="FQ20" s="122">
        <v>0</v>
      </c>
      <c r="FR20" s="126">
        <v>0</v>
      </c>
      <c r="FS20" s="52">
        <v>0</v>
      </c>
      <c r="FT20" s="52">
        <v>0</v>
      </c>
      <c r="FU20" s="52">
        <v>0</v>
      </c>
      <c r="FV20" s="122">
        <v>0</v>
      </c>
      <c r="FW20" s="126">
        <v>0</v>
      </c>
      <c r="FX20" s="52">
        <v>0</v>
      </c>
      <c r="FY20" s="122">
        <v>0</v>
      </c>
      <c r="FZ20" s="126">
        <v>0</v>
      </c>
      <c r="GA20" s="52">
        <v>0</v>
      </c>
      <c r="GB20" s="52">
        <v>0</v>
      </c>
      <c r="GC20" s="52">
        <v>0</v>
      </c>
      <c r="GD20" s="52">
        <v>0</v>
      </c>
      <c r="GE20" s="52">
        <v>0</v>
      </c>
      <c r="GF20" s="52">
        <v>0</v>
      </c>
      <c r="GG20" s="52">
        <v>0</v>
      </c>
      <c r="GH20" s="52">
        <v>0</v>
      </c>
      <c r="GI20" s="122">
        <v>0</v>
      </c>
      <c r="GJ20" s="126">
        <v>0</v>
      </c>
      <c r="GK20" s="52">
        <v>0</v>
      </c>
      <c r="GL20" s="122">
        <v>0</v>
      </c>
      <c r="GM20" s="126">
        <v>0</v>
      </c>
      <c r="GN20" s="52">
        <v>0</v>
      </c>
      <c r="GO20" s="52">
        <v>0</v>
      </c>
      <c r="GP20" s="122">
        <v>0</v>
      </c>
    </row>
    <row r="21" ht="17.25" customHeight="true" spans="1:198">
      <c r="A21" s="113" t="s">
        <v>77</v>
      </c>
      <c r="B21" s="113" t="s">
        <v>59</v>
      </c>
      <c r="C21" s="113" t="s">
        <v>70</v>
      </c>
      <c r="D21" s="113" t="s">
        <v>155</v>
      </c>
      <c r="E21" s="121" t="s">
        <v>78</v>
      </c>
      <c r="F21" s="52">
        <v>8000</v>
      </c>
      <c r="G21" s="122">
        <v>0</v>
      </c>
      <c r="H21" s="123">
        <v>0</v>
      </c>
      <c r="I21" s="126">
        <v>0</v>
      </c>
      <c r="J21" s="122">
        <v>0</v>
      </c>
      <c r="K21" s="122">
        <v>0</v>
      </c>
      <c r="L21" s="122">
        <v>0</v>
      </c>
      <c r="M21" s="126">
        <v>0</v>
      </c>
      <c r="N21" s="52">
        <v>0</v>
      </c>
      <c r="O21" s="52">
        <v>0</v>
      </c>
      <c r="P21" s="52">
        <v>0</v>
      </c>
      <c r="Q21" s="52">
        <v>0</v>
      </c>
      <c r="R21" s="52">
        <v>0</v>
      </c>
      <c r="S21" s="52">
        <v>0</v>
      </c>
      <c r="T21" s="52">
        <v>0</v>
      </c>
      <c r="U21" s="52">
        <v>0</v>
      </c>
      <c r="V21" s="122">
        <v>0</v>
      </c>
      <c r="W21" s="123">
        <v>0</v>
      </c>
      <c r="X21" s="126">
        <v>0</v>
      </c>
      <c r="Y21" s="52">
        <v>0</v>
      </c>
      <c r="Z21" s="122">
        <v>0</v>
      </c>
      <c r="AA21" s="123">
        <v>0</v>
      </c>
      <c r="AB21" s="126">
        <v>0</v>
      </c>
      <c r="AC21" s="52">
        <v>0</v>
      </c>
      <c r="AD21" s="52">
        <v>0</v>
      </c>
      <c r="AE21" s="52">
        <v>0</v>
      </c>
      <c r="AF21" s="52">
        <v>0</v>
      </c>
      <c r="AG21" s="52">
        <v>0</v>
      </c>
      <c r="AH21" s="52">
        <v>0</v>
      </c>
      <c r="AI21" s="52">
        <v>0</v>
      </c>
      <c r="AJ21" s="52">
        <v>0</v>
      </c>
      <c r="AK21" s="52">
        <v>0</v>
      </c>
      <c r="AL21" s="52">
        <v>0</v>
      </c>
      <c r="AM21" s="52">
        <v>0</v>
      </c>
      <c r="AN21" s="52">
        <v>0</v>
      </c>
      <c r="AO21" s="52">
        <v>0</v>
      </c>
      <c r="AP21" s="52">
        <v>0</v>
      </c>
      <c r="AQ21" s="52">
        <v>0</v>
      </c>
      <c r="AR21" s="122">
        <v>0</v>
      </c>
      <c r="AS21" s="126">
        <v>0</v>
      </c>
      <c r="AT21" s="52">
        <v>0</v>
      </c>
      <c r="AU21" s="52">
        <v>0</v>
      </c>
      <c r="AV21" s="122">
        <v>0</v>
      </c>
      <c r="AW21" s="123">
        <v>0</v>
      </c>
      <c r="AX21" s="126">
        <v>0</v>
      </c>
      <c r="AY21" s="52">
        <v>0</v>
      </c>
      <c r="AZ21" s="52">
        <v>0</v>
      </c>
      <c r="BA21" s="52">
        <v>0</v>
      </c>
      <c r="BB21" s="52">
        <v>0</v>
      </c>
      <c r="BC21" s="52">
        <v>0</v>
      </c>
      <c r="BD21" s="52">
        <v>0</v>
      </c>
      <c r="BE21" s="122">
        <v>0</v>
      </c>
      <c r="BF21" s="126">
        <v>0</v>
      </c>
      <c r="BG21" s="122">
        <v>0</v>
      </c>
      <c r="BH21" s="126">
        <v>0</v>
      </c>
      <c r="BI21" s="122">
        <v>0</v>
      </c>
      <c r="BJ21" s="126">
        <v>0</v>
      </c>
      <c r="BK21" s="52">
        <v>0</v>
      </c>
      <c r="BL21" s="52">
        <v>0</v>
      </c>
      <c r="BM21" s="52">
        <v>0</v>
      </c>
      <c r="BN21" s="122">
        <v>0</v>
      </c>
      <c r="BO21" s="126">
        <v>0</v>
      </c>
      <c r="BP21" s="122">
        <v>0</v>
      </c>
      <c r="BQ21" s="126">
        <v>0</v>
      </c>
      <c r="BR21" s="52">
        <v>0</v>
      </c>
      <c r="BS21" s="122">
        <v>0</v>
      </c>
      <c r="BT21" s="123">
        <v>0</v>
      </c>
      <c r="BU21" s="123">
        <v>0</v>
      </c>
      <c r="BV21" s="123">
        <v>0</v>
      </c>
      <c r="BW21" s="123">
        <v>0</v>
      </c>
      <c r="BX21" s="126">
        <v>0</v>
      </c>
      <c r="BY21" s="122">
        <v>0</v>
      </c>
      <c r="BZ21" s="123">
        <v>0</v>
      </c>
      <c r="CA21" s="126">
        <v>0</v>
      </c>
      <c r="CB21" s="52">
        <v>0</v>
      </c>
      <c r="CC21" s="122">
        <v>0</v>
      </c>
      <c r="CD21" s="126">
        <v>0</v>
      </c>
      <c r="CE21" s="122">
        <v>0</v>
      </c>
      <c r="CF21" s="123">
        <v>0</v>
      </c>
      <c r="CG21" s="126">
        <v>0</v>
      </c>
      <c r="CH21" s="122">
        <v>0</v>
      </c>
      <c r="CI21" s="123">
        <v>0</v>
      </c>
      <c r="CJ21" s="126">
        <v>0</v>
      </c>
      <c r="CK21" s="52">
        <v>0</v>
      </c>
      <c r="CL21" s="52">
        <v>0</v>
      </c>
      <c r="CM21" s="52">
        <v>0</v>
      </c>
      <c r="CN21" s="122">
        <v>0</v>
      </c>
      <c r="CO21" s="123">
        <v>0</v>
      </c>
      <c r="CP21" s="126">
        <v>0</v>
      </c>
      <c r="CQ21" s="52">
        <v>0</v>
      </c>
      <c r="CR21" s="122">
        <v>0</v>
      </c>
      <c r="CS21" s="126">
        <v>0</v>
      </c>
      <c r="CT21" s="52">
        <v>0</v>
      </c>
      <c r="CU21" s="52">
        <v>0</v>
      </c>
      <c r="CV21" s="52">
        <v>0</v>
      </c>
      <c r="CW21" s="52">
        <v>0</v>
      </c>
      <c r="CX21" s="52">
        <v>0</v>
      </c>
      <c r="CY21" s="52">
        <v>0</v>
      </c>
      <c r="CZ21" s="52">
        <v>0</v>
      </c>
      <c r="DA21" s="52">
        <v>0</v>
      </c>
      <c r="DB21" s="122">
        <v>0</v>
      </c>
      <c r="DC21" s="123">
        <v>0</v>
      </c>
      <c r="DD21" s="126">
        <v>0</v>
      </c>
      <c r="DE21" s="52">
        <v>0</v>
      </c>
      <c r="DF21" s="52">
        <v>0</v>
      </c>
      <c r="DG21" s="122">
        <v>0</v>
      </c>
      <c r="DH21" s="126">
        <v>0</v>
      </c>
      <c r="DI21" s="52">
        <v>0</v>
      </c>
      <c r="DJ21" s="52">
        <v>0</v>
      </c>
      <c r="DK21" s="52">
        <v>0</v>
      </c>
      <c r="DL21" s="52">
        <v>0</v>
      </c>
      <c r="DM21" s="52">
        <v>0</v>
      </c>
      <c r="DN21" s="52">
        <v>0</v>
      </c>
      <c r="DO21" s="52">
        <v>0</v>
      </c>
      <c r="DP21" s="52">
        <v>0</v>
      </c>
      <c r="DQ21" s="52">
        <v>0</v>
      </c>
      <c r="DR21" s="52">
        <v>0</v>
      </c>
      <c r="DS21" s="52">
        <v>0</v>
      </c>
      <c r="DT21" s="52">
        <v>0</v>
      </c>
      <c r="DU21" s="52">
        <v>0</v>
      </c>
      <c r="DV21" s="52">
        <v>0</v>
      </c>
      <c r="DW21" s="52">
        <v>0</v>
      </c>
      <c r="DX21" s="122">
        <v>0</v>
      </c>
      <c r="DY21" s="126">
        <v>0</v>
      </c>
      <c r="DZ21" s="52">
        <v>0</v>
      </c>
      <c r="EA21" s="52">
        <v>0</v>
      </c>
      <c r="EB21" s="122">
        <v>0</v>
      </c>
      <c r="EC21" s="126">
        <v>0</v>
      </c>
      <c r="ED21" s="52">
        <v>0</v>
      </c>
      <c r="EE21" s="52">
        <v>0</v>
      </c>
      <c r="EF21" s="52">
        <v>0</v>
      </c>
      <c r="EG21" s="52">
        <v>0</v>
      </c>
      <c r="EH21" s="52">
        <v>0</v>
      </c>
      <c r="EI21" s="52">
        <v>0</v>
      </c>
      <c r="EJ21" s="52">
        <v>0</v>
      </c>
      <c r="EK21" s="122">
        <v>0</v>
      </c>
      <c r="EL21" s="126">
        <v>0</v>
      </c>
      <c r="EM21" s="52">
        <v>0</v>
      </c>
      <c r="EN21" s="122">
        <v>0</v>
      </c>
      <c r="EO21" s="126">
        <v>0</v>
      </c>
      <c r="EP21" s="52">
        <v>0</v>
      </c>
      <c r="EQ21" s="52">
        <v>0</v>
      </c>
      <c r="ER21" s="52">
        <v>0</v>
      </c>
      <c r="ES21" s="122">
        <v>0</v>
      </c>
      <c r="ET21" s="126">
        <v>0</v>
      </c>
      <c r="EU21" s="52">
        <v>0</v>
      </c>
      <c r="EV21" s="52">
        <v>0</v>
      </c>
      <c r="EW21" s="122">
        <v>0</v>
      </c>
      <c r="EX21" s="123">
        <v>0</v>
      </c>
      <c r="EY21" s="126">
        <v>0</v>
      </c>
      <c r="EZ21" s="52">
        <v>0</v>
      </c>
      <c r="FA21" s="52">
        <v>0</v>
      </c>
      <c r="FB21" s="52">
        <v>0</v>
      </c>
      <c r="FC21" s="52">
        <v>0</v>
      </c>
      <c r="FD21" s="52">
        <v>0</v>
      </c>
      <c r="FE21" s="52">
        <v>0</v>
      </c>
      <c r="FF21" s="52">
        <v>0</v>
      </c>
      <c r="FG21" s="52">
        <v>0</v>
      </c>
      <c r="FH21" s="52">
        <v>0</v>
      </c>
      <c r="FI21" s="52">
        <v>0</v>
      </c>
      <c r="FJ21" s="52">
        <v>0</v>
      </c>
      <c r="FK21" s="52">
        <v>0</v>
      </c>
      <c r="FL21" s="52">
        <v>0</v>
      </c>
      <c r="FM21" s="52">
        <v>0</v>
      </c>
      <c r="FN21" s="52">
        <v>0</v>
      </c>
      <c r="FO21" s="52">
        <v>0</v>
      </c>
      <c r="FP21" s="52">
        <v>0</v>
      </c>
      <c r="FQ21" s="122">
        <v>0</v>
      </c>
      <c r="FR21" s="126">
        <v>0</v>
      </c>
      <c r="FS21" s="52">
        <v>0</v>
      </c>
      <c r="FT21" s="52">
        <v>0</v>
      </c>
      <c r="FU21" s="52">
        <v>0</v>
      </c>
      <c r="FV21" s="122">
        <v>0</v>
      </c>
      <c r="FW21" s="126">
        <v>0</v>
      </c>
      <c r="FX21" s="52">
        <v>0</v>
      </c>
      <c r="FY21" s="122">
        <v>0</v>
      </c>
      <c r="FZ21" s="126">
        <v>0</v>
      </c>
      <c r="GA21" s="52">
        <v>0</v>
      </c>
      <c r="GB21" s="52">
        <v>0</v>
      </c>
      <c r="GC21" s="52">
        <v>0</v>
      </c>
      <c r="GD21" s="52">
        <v>0</v>
      </c>
      <c r="GE21" s="52">
        <v>0</v>
      </c>
      <c r="GF21" s="52">
        <v>0</v>
      </c>
      <c r="GG21" s="52">
        <v>0</v>
      </c>
      <c r="GH21" s="52">
        <v>0</v>
      </c>
      <c r="GI21" s="122">
        <v>0</v>
      </c>
      <c r="GJ21" s="126">
        <v>0</v>
      </c>
      <c r="GK21" s="52">
        <v>0</v>
      </c>
      <c r="GL21" s="122">
        <v>8000</v>
      </c>
      <c r="GM21" s="126">
        <v>0</v>
      </c>
      <c r="GN21" s="52">
        <v>0</v>
      </c>
      <c r="GO21" s="52">
        <v>0</v>
      </c>
      <c r="GP21" s="122">
        <v>8000</v>
      </c>
    </row>
    <row r="22" ht="17.25" customHeight="true" spans="1:198">
      <c r="A22" s="113" t="s">
        <v>79</v>
      </c>
      <c r="B22" s="113" t="s">
        <v>65</v>
      </c>
      <c r="C22" s="113" t="s">
        <v>63</v>
      </c>
      <c r="D22" s="113" t="s">
        <v>155</v>
      </c>
      <c r="E22" s="121" t="s">
        <v>80</v>
      </c>
      <c r="F22" s="52">
        <v>78110</v>
      </c>
      <c r="G22" s="122">
        <v>78110</v>
      </c>
      <c r="H22" s="123">
        <v>0</v>
      </c>
      <c r="I22" s="126">
        <v>0</v>
      </c>
      <c r="J22" s="122">
        <v>0</v>
      </c>
      <c r="K22" s="122">
        <v>0</v>
      </c>
      <c r="L22" s="122">
        <v>0</v>
      </c>
      <c r="M22" s="126">
        <v>0</v>
      </c>
      <c r="N22" s="52">
        <v>0</v>
      </c>
      <c r="O22" s="52">
        <v>0</v>
      </c>
      <c r="P22" s="52">
        <v>0</v>
      </c>
      <c r="Q22" s="52">
        <v>0</v>
      </c>
      <c r="R22" s="52">
        <v>0</v>
      </c>
      <c r="S22" s="52">
        <v>0</v>
      </c>
      <c r="T22" s="52">
        <v>0</v>
      </c>
      <c r="U22" s="52">
        <v>78110</v>
      </c>
      <c r="V22" s="122">
        <v>0</v>
      </c>
      <c r="W22" s="123">
        <v>0</v>
      </c>
      <c r="X22" s="126">
        <v>0</v>
      </c>
      <c r="Y22" s="52">
        <v>0</v>
      </c>
      <c r="Z22" s="122">
        <v>0</v>
      </c>
      <c r="AA22" s="123">
        <v>0</v>
      </c>
      <c r="AB22" s="126">
        <v>0</v>
      </c>
      <c r="AC22" s="52">
        <v>0</v>
      </c>
      <c r="AD22" s="52">
        <v>0</v>
      </c>
      <c r="AE22" s="52">
        <v>0</v>
      </c>
      <c r="AF22" s="52">
        <v>0</v>
      </c>
      <c r="AG22" s="52">
        <v>0</v>
      </c>
      <c r="AH22" s="52">
        <v>0</v>
      </c>
      <c r="AI22" s="52">
        <v>0</v>
      </c>
      <c r="AJ22" s="52">
        <v>0</v>
      </c>
      <c r="AK22" s="52">
        <v>0</v>
      </c>
      <c r="AL22" s="52">
        <v>0</v>
      </c>
      <c r="AM22" s="52">
        <v>0</v>
      </c>
      <c r="AN22" s="52">
        <v>0</v>
      </c>
      <c r="AO22" s="52">
        <v>0</v>
      </c>
      <c r="AP22" s="52">
        <v>0</v>
      </c>
      <c r="AQ22" s="52">
        <v>0</v>
      </c>
      <c r="AR22" s="122">
        <v>0</v>
      </c>
      <c r="AS22" s="126">
        <v>0</v>
      </c>
      <c r="AT22" s="52">
        <v>0</v>
      </c>
      <c r="AU22" s="52">
        <v>0</v>
      </c>
      <c r="AV22" s="122">
        <v>0</v>
      </c>
      <c r="AW22" s="123">
        <v>0</v>
      </c>
      <c r="AX22" s="126">
        <v>0</v>
      </c>
      <c r="AY22" s="52">
        <v>0</v>
      </c>
      <c r="AZ22" s="52">
        <v>0</v>
      </c>
      <c r="BA22" s="52">
        <v>0</v>
      </c>
      <c r="BB22" s="52">
        <v>0</v>
      </c>
      <c r="BC22" s="52">
        <v>0</v>
      </c>
      <c r="BD22" s="52">
        <v>0</v>
      </c>
      <c r="BE22" s="122">
        <v>0</v>
      </c>
      <c r="BF22" s="126">
        <v>0</v>
      </c>
      <c r="BG22" s="122">
        <v>0</v>
      </c>
      <c r="BH22" s="126">
        <v>0</v>
      </c>
      <c r="BI22" s="122">
        <v>0</v>
      </c>
      <c r="BJ22" s="126">
        <v>0</v>
      </c>
      <c r="BK22" s="52">
        <v>0</v>
      </c>
      <c r="BL22" s="52">
        <v>0</v>
      </c>
      <c r="BM22" s="52">
        <v>0</v>
      </c>
      <c r="BN22" s="122">
        <v>0</v>
      </c>
      <c r="BO22" s="126">
        <v>0</v>
      </c>
      <c r="BP22" s="122">
        <v>0</v>
      </c>
      <c r="BQ22" s="126">
        <v>0</v>
      </c>
      <c r="BR22" s="52">
        <v>0</v>
      </c>
      <c r="BS22" s="122">
        <v>0</v>
      </c>
      <c r="BT22" s="123">
        <v>0</v>
      </c>
      <c r="BU22" s="123">
        <v>0</v>
      </c>
      <c r="BV22" s="123">
        <v>0</v>
      </c>
      <c r="BW22" s="123">
        <v>0</v>
      </c>
      <c r="BX22" s="126">
        <v>0</v>
      </c>
      <c r="BY22" s="122">
        <v>0</v>
      </c>
      <c r="BZ22" s="123">
        <v>0</v>
      </c>
      <c r="CA22" s="126">
        <v>0</v>
      </c>
      <c r="CB22" s="52">
        <v>0</v>
      </c>
      <c r="CC22" s="122">
        <v>0</v>
      </c>
      <c r="CD22" s="126">
        <v>0</v>
      </c>
      <c r="CE22" s="122">
        <v>0</v>
      </c>
      <c r="CF22" s="123">
        <v>0</v>
      </c>
      <c r="CG22" s="126">
        <v>0</v>
      </c>
      <c r="CH22" s="122">
        <v>0</v>
      </c>
      <c r="CI22" s="123">
        <v>0</v>
      </c>
      <c r="CJ22" s="126">
        <v>0</v>
      </c>
      <c r="CK22" s="52">
        <v>0</v>
      </c>
      <c r="CL22" s="52">
        <v>0</v>
      </c>
      <c r="CM22" s="52">
        <v>0</v>
      </c>
      <c r="CN22" s="122">
        <v>0</v>
      </c>
      <c r="CO22" s="123">
        <v>0</v>
      </c>
      <c r="CP22" s="126">
        <v>0</v>
      </c>
      <c r="CQ22" s="52">
        <v>0</v>
      </c>
      <c r="CR22" s="122">
        <v>0</v>
      </c>
      <c r="CS22" s="126">
        <v>0</v>
      </c>
      <c r="CT22" s="52">
        <v>0</v>
      </c>
      <c r="CU22" s="52">
        <v>0</v>
      </c>
      <c r="CV22" s="52">
        <v>0</v>
      </c>
      <c r="CW22" s="52">
        <v>0</v>
      </c>
      <c r="CX22" s="52">
        <v>0</v>
      </c>
      <c r="CY22" s="52">
        <v>0</v>
      </c>
      <c r="CZ22" s="52">
        <v>0</v>
      </c>
      <c r="DA22" s="52">
        <v>0</v>
      </c>
      <c r="DB22" s="122">
        <v>0</v>
      </c>
      <c r="DC22" s="123">
        <v>0</v>
      </c>
      <c r="DD22" s="126">
        <v>0</v>
      </c>
      <c r="DE22" s="52">
        <v>0</v>
      </c>
      <c r="DF22" s="52">
        <v>0</v>
      </c>
      <c r="DG22" s="122">
        <v>0</v>
      </c>
      <c r="DH22" s="126">
        <v>0</v>
      </c>
      <c r="DI22" s="52">
        <v>0</v>
      </c>
      <c r="DJ22" s="52">
        <v>0</v>
      </c>
      <c r="DK22" s="52">
        <v>0</v>
      </c>
      <c r="DL22" s="52">
        <v>0</v>
      </c>
      <c r="DM22" s="52">
        <v>0</v>
      </c>
      <c r="DN22" s="52">
        <v>0</v>
      </c>
      <c r="DO22" s="52">
        <v>0</v>
      </c>
      <c r="DP22" s="52">
        <v>0</v>
      </c>
      <c r="DQ22" s="52">
        <v>0</v>
      </c>
      <c r="DR22" s="52">
        <v>0</v>
      </c>
      <c r="DS22" s="52">
        <v>0</v>
      </c>
      <c r="DT22" s="52">
        <v>0</v>
      </c>
      <c r="DU22" s="52">
        <v>0</v>
      </c>
      <c r="DV22" s="52">
        <v>0</v>
      </c>
      <c r="DW22" s="52">
        <v>0</v>
      </c>
      <c r="DX22" s="122">
        <v>0</v>
      </c>
      <c r="DY22" s="126">
        <v>0</v>
      </c>
      <c r="DZ22" s="52">
        <v>0</v>
      </c>
      <c r="EA22" s="52">
        <v>0</v>
      </c>
      <c r="EB22" s="122">
        <v>0</v>
      </c>
      <c r="EC22" s="126">
        <v>0</v>
      </c>
      <c r="ED22" s="52">
        <v>0</v>
      </c>
      <c r="EE22" s="52">
        <v>0</v>
      </c>
      <c r="EF22" s="52">
        <v>0</v>
      </c>
      <c r="EG22" s="52">
        <v>0</v>
      </c>
      <c r="EH22" s="52">
        <v>0</v>
      </c>
      <c r="EI22" s="52">
        <v>0</v>
      </c>
      <c r="EJ22" s="52">
        <v>0</v>
      </c>
      <c r="EK22" s="122">
        <v>0</v>
      </c>
      <c r="EL22" s="126">
        <v>0</v>
      </c>
      <c r="EM22" s="52">
        <v>0</v>
      </c>
      <c r="EN22" s="122">
        <v>0</v>
      </c>
      <c r="EO22" s="126">
        <v>0</v>
      </c>
      <c r="EP22" s="52">
        <v>0</v>
      </c>
      <c r="EQ22" s="52">
        <v>0</v>
      </c>
      <c r="ER22" s="52">
        <v>0</v>
      </c>
      <c r="ES22" s="122">
        <v>0</v>
      </c>
      <c r="ET22" s="126">
        <v>0</v>
      </c>
      <c r="EU22" s="52">
        <v>0</v>
      </c>
      <c r="EV22" s="52">
        <v>0</v>
      </c>
      <c r="EW22" s="122">
        <v>0</v>
      </c>
      <c r="EX22" s="123">
        <v>0</v>
      </c>
      <c r="EY22" s="126">
        <v>0</v>
      </c>
      <c r="EZ22" s="52">
        <v>0</v>
      </c>
      <c r="FA22" s="52">
        <v>0</v>
      </c>
      <c r="FB22" s="52">
        <v>0</v>
      </c>
      <c r="FC22" s="52">
        <v>0</v>
      </c>
      <c r="FD22" s="52">
        <v>0</v>
      </c>
      <c r="FE22" s="52">
        <v>0</v>
      </c>
      <c r="FF22" s="52">
        <v>0</v>
      </c>
      <c r="FG22" s="52">
        <v>0</v>
      </c>
      <c r="FH22" s="52">
        <v>0</v>
      </c>
      <c r="FI22" s="52">
        <v>0</v>
      </c>
      <c r="FJ22" s="52">
        <v>0</v>
      </c>
      <c r="FK22" s="52">
        <v>0</v>
      </c>
      <c r="FL22" s="52">
        <v>0</v>
      </c>
      <c r="FM22" s="52">
        <v>0</v>
      </c>
      <c r="FN22" s="52">
        <v>0</v>
      </c>
      <c r="FO22" s="52">
        <v>0</v>
      </c>
      <c r="FP22" s="52">
        <v>0</v>
      </c>
      <c r="FQ22" s="122">
        <v>0</v>
      </c>
      <c r="FR22" s="126">
        <v>0</v>
      </c>
      <c r="FS22" s="52">
        <v>0</v>
      </c>
      <c r="FT22" s="52">
        <v>0</v>
      </c>
      <c r="FU22" s="52">
        <v>0</v>
      </c>
      <c r="FV22" s="122">
        <v>0</v>
      </c>
      <c r="FW22" s="126">
        <v>0</v>
      </c>
      <c r="FX22" s="52">
        <v>0</v>
      </c>
      <c r="FY22" s="122">
        <v>0</v>
      </c>
      <c r="FZ22" s="126">
        <v>0</v>
      </c>
      <c r="GA22" s="52">
        <v>0</v>
      </c>
      <c r="GB22" s="52">
        <v>0</v>
      </c>
      <c r="GC22" s="52">
        <v>0</v>
      </c>
      <c r="GD22" s="52">
        <v>0</v>
      </c>
      <c r="GE22" s="52">
        <v>0</v>
      </c>
      <c r="GF22" s="52">
        <v>0</v>
      </c>
      <c r="GG22" s="52">
        <v>0</v>
      </c>
      <c r="GH22" s="52">
        <v>0</v>
      </c>
      <c r="GI22" s="122">
        <v>0</v>
      </c>
      <c r="GJ22" s="126">
        <v>0</v>
      </c>
      <c r="GK22" s="52">
        <v>0</v>
      </c>
      <c r="GL22" s="122">
        <v>0</v>
      </c>
      <c r="GM22" s="126">
        <v>0</v>
      </c>
      <c r="GN22" s="52">
        <v>0</v>
      </c>
      <c r="GO22" s="52">
        <v>0</v>
      </c>
      <c r="GP22" s="122">
        <v>0</v>
      </c>
    </row>
  </sheetData>
  <mergeCells count="237">
    <mergeCell ref="A2:GP2"/>
    <mergeCell ref="A4:E4"/>
    <mergeCell ref="G4:Y4"/>
    <mergeCell ref="Z4:BD4"/>
    <mergeCell ref="BE4:BX4"/>
    <mergeCell ref="BY4:CM4"/>
    <mergeCell ref="CN4:EJ4"/>
    <mergeCell ref="EK4:EM4"/>
    <mergeCell ref="EN4:EQ4"/>
    <mergeCell ref="ER4:EV4"/>
    <mergeCell ref="EW4:FU4"/>
    <mergeCell ref="FV4:FX4"/>
    <mergeCell ref="FY4:GA4"/>
    <mergeCell ref="GB4:GC4"/>
    <mergeCell ref="GD4:GH4"/>
    <mergeCell ref="GI4:GK4"/>
    <mergeCell ref="GL4:GP4"/>
    <mergeCell ref="A5:C5"/>
    <mergeCell ref="H5:K5"/>
    <mergeCell ref="L5:T5"/>
    <mergeCell ref="V5:Y5"/>
    <mergeCell ref="AA5:AO5"/>
    <mergeCell ref="AR5:AU5"/>
    <mergeCell ref="AV5:AY5"/>
    <mergeCell ref="BI5:BM5"/>
    <mergeCell ref="BN5:BQ5"/>
    <mergeCell ref="BS5:BX5"/>
    <mergeCell ref="CC5:CF5"/>
    <mergeCell ref="CH5:CM5"/>
    <mergeCell ref="CO5:DE5"/>
    <mergeCell ref="DF5:EJ5"/>
    <mergeCell ref="ES5:EU5"/>
    <mergeCell ref="EX5:FN5"/>
    <mergeCell ref="FQ5:FT5"/>
    <mergeCell ref="P6:T6"/>
    <mergeCell ref="CO6:CR6"/>
    <mergeCell ref="CS6:CZ6"/>
    <mergeCell ref="DB6:DE6"/>
    <mergeCell ref="DG6:DU6"/>
    <mergeCell ref="DX6:EA6"/>
    <mergeCell ref="EB6:EE6"/>
    <mergeCell ref="EZ6:FH6"/>
    <mergeCell ref="FI6:FL6"/>
    <mergeCell ref="CV7:CZ7"/>
    <mergeCell ref="A6:A8"/>
    <mergeCell ref="B6:B8"/>
    <mergeCell ref="C6:C8"/>
    <mergeCell ref="D5:D8"/>
    <mergeCell ref="E5:E8"/>
    <mergeCell ref="F4:F8"/>
    <mergeCell ref="G5:G8"/>
    <mergeCell ref="H6:H8"/>
    <mergeCell ref="I6:I8"/>
    <mergeCell ref="J6:J8"/>
    <mergeCell ref="K6:K8"/>
    <mergeCell ref="L6:L8"/>
    <mergeCell ref="M6:M8"/>
    <mergeCell ref="N6:N8"/>
    <mergeCell ref="O6:O8"/>
    <mergeCell ref="P7:P8"/>
    <mergeCell ref="Q7:Q8"/>
    <mergeCell ref="R7:R8"/>
    <mergeCell ref="S7:S8"/>
    <mergeCell ref="T7:T8"/>
    <mergeCell ref="U5:U8"/>
    <mergeCell ref="V6:V8"/>
    <mergeCell ref="W6:W8"/>
    <mergeCell ref="X6:X8"/>
    <mergeCell ref="Y6:Y8"/>
    <mergeCell ref="Z5:Z8"/>
    <mergeCell ref="AA6:AA8"/>
    <mergeCell ref="AB6:AB8"/>
    <mergeCell ref="AC6:AC8"/>
    <mergeCell ref="AD6:AD8"/>
    <mergeCell ref="AE6:AE8"/>
    <mergeCell ref="AF6:AF8"/>
    <mergeCell ref="AG6:AG8"/>
    <mergeCell ref="AH6:AH8"/>
    <mergeCell ref="AI6:AI8"/>
    <mergeCell ref="AJ6:AJ8"/>
    <mergeCell ref="AK6:AK8"/>
    <mergeCell ref="AL6:AL8"/>
    <mergeCell ref="AM6:AM8"/>
    <mergeCell ref="AN6:AN8"/>
    <mergeCell ref="AO6:AO8"/>
    <mergeCell ref="AP5:AP8"/>
    <mergeCell ref="AQ5:AQ8"/>
    <mergeCell ref="AR6:AR8"/>
    <mergeCell ref="AS6:AS8"/>
    <mergeCell ref="AT6:AT8"/>
    <mergeCell ref="AU6:AU8"/>
    <mergeCell ref="AV6:AV8"/>
    <mergeCell ref="AW6:AW8"/>
    <mergeCell ref="AX6:AX8"/>
    <mergeCell ref="AY6:AY8"/>
    <mergeCell ref="AZ5:AZ8"/>
    <mergeCell ref="BA5:BA8"/>
    <mergeCell ref="BB5:BB8"/>
    <mergeCell ref="BC5:BC8"/>
    <mergeCell ref="BD5:BD8"/>
    <mergeCell ref="BE5:BE8"/>
    <mergeCell ref="BF5:BF8"/>
    <mergeCell ref="BG5:BG8"/>
    <mergeCell ref="BH5:BH8"/>
    <mergeCell ref="BI6:BI8"/>
    <mergeCell ref="BJ6:BJ8"/>
    <mergeCell ref="BK6:BK8"/>
    <mergeCell ref="BL6:BL8"/>
    <mergeCell ref="BM6:BM8"/>
    <mergeCell ref="BN6:BN8"/>
    <mergeCell ref="BO6:BO8"/>
    <mergeCell ref="BP6:BP8"/>
    <mergeCell ref="BQ6:BQ8"/>
    <mergeCell ref="BR5:BR8"/>
    <mergeCell ref="BS6:BS8"/>
    <mergeCell ref="BT6:BT8"/>
    <mergeCell ref="BU6:BU8"/>
    <mergeCell ref="BV6:BV8"/>
    <mergeCell ref="BW6:BW8"/>
    <mergeCell ref="BX6:BX8"/>
    <mergeCell ref="BY5:BY8"/>
    <mergeCell ref="BZ5:BZ8"/>
    <mergeCell ref="CA5:CA8"/>
    <mergeCell ref="CB5:CB8"/>
    <mergeCell ref="CC6:CC8"/>
    <mergeCell ref="CD6:CD8"/>
    <mergeCell ref="CE6:CE8"/>
    <mergeCell ref="CF6:CF8"/>
    <mergeCell ref="CG5:CG8"/>
    <mergeCell ref="CH6:CH8"/>
    <mergeCell ref="CI6:CI8"/>
    <mergeCell ref="CJ6:CJ8"/>
    <mergeCell ref="CK6:CK8"/>
    <mergeCell ref="CL6:CL8"/>
    <mergeCell ref="CM6:CM8"/>
    <mergeCell ref="CN5:CN8"/>
    <mergeCell ref="CO7:CO8"/>
    <mergeCell ref="CP7:CP8"/>
    <mergeCell ref="CQ7:CQ8"/>
    <mergeCell ref="CR7:CR8"/>
    <mergeCell ref="CS7:CS8"/>
    <mergeCell ref="CT7:CT8"/>
    <mergeCell ref="CU7:CU8"/>
    <mergeCell ref="DA6:DA8"/>
    <mergeCell ref="DB7:DB8"/>
    <mergeCell ref="DC7:DC8"/>
    <mergeCell ref="DD7:DD8"/>
    <mergeCell ref="DE7:DE8"/>
    <mergeCell ref="DF6:DF8"/>
    <mergeCell ref="DG7:DG8"/>
    <mergeCell ref="DH7:DH8"/>
    <mergeCell ref="DI7:DI8"/>
    <mergeCell ref="DJ7:DJ8"/>
    <mergeCell ref="DK7:DK8"/>
    <mergeCell ref="DL7:DL8"/>
    <mergeCell ref="DM7:DM8"/>
    <mergeCell ref="DN7:DN8"/>
    <mergeCell ref="DO7:DO8"/>
    <mergeCell ref="DP7:DP8"/>
    <mergeCell ref="DQ7:DQ8"/>
    <mergeCell ref="DR7:DR8"/>
    <mergeCell ref="DS7:DS8"/>
    <mergeCell ref="DT7:DT8"/>
    <mergeCell ref="DU7:DU8"/>
    <mergeCell ref="DV6:DV8"/>
    <mergeCell ref="DW6:DW8"/>
    <mergeCell ref="DX7:DX8"/>
    <mergeCell ref="DY7:DY8"/>
    <mergeCell ref="DZ7:DZ8"/>
    <mergeCell ref="EA7:EA8"/>
    <mergeCell ref="EB7:EB8"/>
    <mergeCell ref="EC7:EC8"/>
    <mergeCell ref="ED7:ED8"/>
    <mergeCell ref="EE7:EE8"/>
    <mergeCell ref="EF6:EF8"/>
    <mergeCell ref="EG6:EG8"/>
    <mergeCell ref="EH6:EH8"/>
    <mergeCell ref="EI6:EI8"/>
    <mergeCell ref="EJ6:EJ8"/>
    <mergeCell ref="EK5:EK8"/>
    <mergeCell ref="EL5:EL8"/>
    <mergeCell ref="EM5:EM8"/>
    <mergeCell ref="EN5:EN8"/>
    <mergeCell ref="EO5:EO8"/>
    <mergeCell ref="EP5:EP8"/>
    <mergeCell ref="EQ5:EQ8"/>
    <mergeCell ref="ER5:ER8"/>
    <mergeCell ref="ES6:ES8"/>
    <mergeCell ref="ET6:ET8"/>
    <mergeCell ref="EU6:EU8"/>
    <mergeCell ref="EV6:EV8"/>
    <mergeCell ref="EW5:EW8"/>
    <mergeCell ref="EX6:EX8"/>
    <mergeCell ref="EY6:EY8"/>
    <mergeCell ref="EZ7:EZ8"/>
    <mergeCell ref="FA7:FA8"/>
    <mergeCell ref="FB7:FB8"/>
    <mergeCell ref="FC7:FC8"/>
    <mergeCell ref="FD7:FD8"/>
    <mergeCell ref="FE7:FE8"/>
    <mergeCell ref="FF7:FF8"/>
    <mergeCell ref="FG7:FG8"/>
    <mergeCell ref="FH7:FH8"/>
    <mergeCell ref="FI7:FI8"/>
    <mergeCell ref="FJ7:FJ8"/>
    <mergeCell ref="FK7:FK8"/>
    <mergeCell ref="FL7:FL8"/>
    <mergeCell ref="FM6:FM8"/>
    <mergeCell ref="FN6:FN8"/>
    <mergeCell ref="FO5:FO8"/>
    <mergeCell ref="FP5:FP8"/>
    <mergeCell ref="FQ6:FQ8"/>
    <mergeCell ref="FR6:FR8"/>
    <mergeCell ref="FS6:FS8"/>
    <mergeCell ref="FT6:FT8"/>
    <mergeCell ref="FU5:FU8"/>
    <mergeCell ref="FV5:FV8"/>
    <mergeCell ref="FW5:FW8"/>
    <mergeCell ref="FX5:FX8"/>
    <mergeCell ref="FY5:FY8"/>
    <mergeCell ref="FZ5:FZ8"/>
    <mergeCell ref="GA5:GA8"/>
    <mergeCell ref="GB5:GB8"/>
    <mergeCell ref="GC5:GC8"/>
    <mergeCell ref="GD5:GD8"/>
    <mergeCell ref="GE5:GE8"/>
    <mergeCell ref="GF5:GF8"/>
    <mergeCell ref="GG5:GG8"/>
    <mergeCell ref="GH5:GH8"/>
    <mergeCell ref="GI5:GI8"/>
    <mergeCell ref="GJ5:GJ8"/>
    <mergeCell ref="GK5:GK8"/>
    <mergeCell ref="GL5:GL8"/>
    <mergeCell ref="GM5:GM8"/>
    <mergeCell ref="GN5:GN8"/>
    <mergeCell ref="GO5:GO8"/>
    <mergeCell ref="GP5:GP8"/>
  </mergeCells>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25"/>
  <sheetViews>
    <sheetView showGridLines="0" showZeros="0" workbookViewId="0">
      <selection activeCell="A1" sqref="A1"/>
    </sheetView>
  </sheetViews>
  <sheetFormatPr defaultColWidth="9.16666666666667" defaultRowHeight="18" customHeight="true"/>
  <cols>
    <col min="1" max="3" width="3.83333333333333" style="56" customWidth="true"/>
    <col min="4" max="4" width="9.83333333333333" style="56" customWidth="true"/>
    <col min="5" max="5" width="36.6666666666667" style="56" customWidth="true"/>
    <col min="6" max="6" width="20.8333333333333" style="93" customWidth="true"/>
    <col min="7" max="7" width="17" style="93" customWidth="true"/>
    <col min="8" max="8" width="5.83333333333333" style="56" customWidth="true"/>
    <col min="9" max="12" width="11.3333333333333" style="56" customWidth="true"/>
    <col min="13" max="250" width="9.16666666666667" style="56" customWidth="true"/>
    <col min="251" max="256" width="9.16666666666667" customWidth="true"/>
  </cols>
  <sheetData>
    <row r="1" customHeight="true" spans="1:17">
      <c r="A1" s="65"/>
      <c r="B1" s="65"/>
      <c r="C1" s="65"/>
      <c r="D1" s="65"/>
      <c r="E1" s="65"/>
      <c r="H1" s="65"/>
      <c r="I1" s="84"/>
      <c r="J1" s="84"/>
      <c r="K1" s="84"/>
      <c r="L1" s="84"/>
      <c r="M1" s="84"/>
      <c r="N1" s="84"/>
      <c r="O1" s="84"/>
      <c r="P1" s="84"/>
      <c r="Q1" s="85" t="s">
        <v>251</v>
      </c>
    </row>
    <row r="2" customHeight="true" spans="1:17">
      <c r="A2" s="37" t="s">
        <v>252</v>
      </c>
      <c r="B2" s="37"/>
      <c r="C2" s="37"/>
      <c r="D2" s="37"/>
      <c r="E2" s="37"/>
      <c r="F2" s="37"/>
      <c r="G2" s="37"/>
      <c r="H2" s="37"/>
      <c r="I2" s="37"/>
      <c r="J2" s="37"/>
      <c r="K2" s="37"/>
      <c r="L2" s="37"/>
      <c r="M2" s="37"/>
      <c r="N2" s="37"/>
      <c r="O2" s="37"/>
      <c r="P2" s="37"/>
      <c r="Q2" s="37"/>
    </row>
    <row r="3" customHeight="true" spans="1:17">
      <c r="A3" s="39" t="s">
        <v>35</v>
      </c>
      <c r="B3" s="39"/>
      <c r="C3" s="39"/>
      <c r="D3" s="39"/>
      <c r="E3" s="39"/>
      <c r="H3" s="84"/>
      <c r="I3" s="84"/>
      <c r="J3" s="84"/>
      <c r="K3" s="84"/>
      <c r="L3" s="84"/>
      <c r="M3" s="84"/>
      <c r="N3" s="84"/>
      <c r="O3" s="84"/>
      <c r="P3" s="84"/>
      <c r="Q3" s="85" t="s">
        <v>2</v>
      </c>
    </row>
    <row r="4" customHeight="true" spans="1:17">
      <c r="A4" s="77" t="s">
        <v>36</v>
      </c>
      <c r="B4" s="94"/>
      <c r="C4" s="94"/>
      <c r="D4" s="94"/>
      <c r="E4" s="76"/>
      <c r="F4" s="27" t="s">
        <v>253</v>
      </c>
      <c r="G4" s="27" t="s">
        <v>254</v>
      </c>
      <c r="H4" s="45" t="s">
        <v>255</v>
      </c>
      <c r="I4" s="91" t="s">
        <v>55</v>
      </c>
      <c r="J4" s="96" t="s">
        <v>256</v>
      </c>
      <c r="K4" s="96"/>
      <c r="L4" s="96"/>
      <c r="M4" s="58" t="s">
        <v>85</v>
      </c>
      <c r="N4" s="45" t="s">
        <v>257</v>
      </c>
      <c r="O4" s="104" t="s">
        <v>258</v>
      </c>
      <c r="P4" s="78" t="s">
        <v>259</v>
      </c>
      <c r="Q4" s="78"/>
    </row>
    <row r="5" customHeight="true" spans="1:17">
      <c r="A5" s="91" t="s">
        <v>41</v>
      </c>
      <c r="B5" s="95"/>
      <c r="C5" s="96"/>
      <c r="D5" s="97" t="s">
        <v>42</v>
      </c>
      <c r="E5" s="72" t="s">
        <v>260</v>
      </c>
      <c r="F5" s="27"/>
      <c r="G5" s="27"/>
      <c r="H5" s="45"/>
      <c r="I5" s="88"/>
      <c r="J5" s="41" t="s">
        <v>103</v>
      </c>
      <c r="K5" s="41" t="s">
        <v>261</v>
      </c>
      <c r="L5" s="41" t="s">
        <v>262</v>
      </c>
      <c r="M5" s="45"/>
      <c r="N5" s="45"/>
      <c r="O5" s="45"/>
      <c r="P5" s="41" t="s">
        <v>263</v>
      </c>
      <c r="Q5" s="41" t="s">
        <v>264</v>
      </c>
    </row>
    <row r="6" ht="36.75" customHeight="true" spans="1:17">
      <c r="A6" s="98" t="s">
        <v>47</v>
      </c>
      <c r="B6" s="99" t="s">
        <v>48</v>
      </c>
      <c r="C6" s="100" t="s">
        <v>49</v>
      </c>
      <c r="D6" s="101"/>
      <c r="E6" s="59"/>
      <c r="F6" s="27"/>
      <c r="G6" s="27"/>
      <c r="H6" s="45"/>
      <c r="I6" s="88"/>
      <c r="J6" s="45"/>
      <c r="K6" s="45"/>
      <c r="L6" s="45"/>
      <c r="M6" s="45"/>
      <c r="N6" s="45"/>
      <c r="O6" s="45"/>
      <c r="P6" s="45"/>
      <c r="Q6" s="45"/>
    </row>
    <row r="7" customHeight="true" spans="1:17">
      <c r="A7" s="89" t="s">
        <v>54</v>
      </c>
      <c r="B7" s="89" t="s">
        <v>54</v>
      </c>
      <c r="C7" s="89" t="s">
        <v>54</v>
      </c>
      <c r="D7" s="47" t="s">
        <v>54</v>
      </c>
      <c r="E7" s="47" t="s">
        <v>54</v>
      </c>
      <c r="F7" s="47" t="s">
        <v>54</v>
      </c>
      <c r="G7" s="47" t="s">
        <v>54</v>
      </c>
      <c r="H7" s="61">
        <v>1</v>
      </c>
      <c r="I7" s="61">
        <v>2</v>
      </c>
      <c r="J7" s="61">
        <v>3</v>
      </c>
      <c r="K7" s="60">
        <v>4</v>
      </c>
      <c r="L7" s="60">
        <v>5</v>
      </c>
      <c r="M7" s="60">
        <v>6</v>
      </c>
      <c r="N7" s="61">
        <v>7</v>
      </c>
      <c r="O7" s="61">
        <v>8</v>
      </c>
      <c r="P7" s="61">
        <v>9</v>
      </c>
      <c r="Q7" s="60">
        <v>10</v>
      </c>
    </row>
    <row r="8" customHeight="true" spans="1:19">
      <c r="A8" s="51"/>
      <c r="B8" s="51"/>
      <c r="C8" s="74"/>
      <c r="D8" s="80"/>
      <c r="E8" s="50" t="s">
        <v>55</v>
      </c>
      <c r="F8" s="102"/>
      <c r="G8" s="103"/>
      <c r="H8" s="80"/>
      <c r="I8" s="63">
        <v>771960</v>
      </c>
      <c r="J8" s="63">
        <v>771960</v>
      </c>
      <c r="K8" s="63">
        <v>0</v>
      </c>
      <c r="L8" s="63">
        <v>0</v>
      </c>
      <c r="M8" s="63">
        <v>0</v>
      </c>
      <c r="N8" s="62">
        <v>0</v>
      </c>
      <c r="O8" s="63">
        <v>0</v>
      </c>
      <c r="P8" s="63">
        <v>0</v>
      </c>
      <c r="Q8" s="63">
        <v>0</v>
      </c>
      <c r="R8" s="54"/>
      <c r="S8" s="54"/>
    </row>
    <row r="9" customHeight="true" spans="1:17">
      <c r="A9" s="51"/>
      <c r="B9" s="51"/>
      <c r="C9" s="74"/>
      <c r="D9" s="80"/>
      <c r="E9" s="50" t="s">
        <v>56</v>
      </c>
      <c r="F9" s="102"/>
      <c r="G9" s="103"/>
      <c r="H9" s="80"/>
      <c r="I9" s="63">
        <v>771960</v>
      </c>
      <c r="J9" s="63">
        <v>771960</v>
      </c>
      <c r="K9" s="63">
        <v>0</v>
      </c>
      <c r="L9" s="63">
        <v>0</v>
      </c>
      <c r="M9" s="63">
        <v>0</v>
      </c>
      <c r="N9" s="62">
        <v>0</v>
      </c>
      <c r="O9" s="63">
        <v>0</v>
      </c>
      <c r="P9" s="63">
        <v>0</v>
      </c>
      <c r="Q9" s="63">
        <v>0</v>
      </c>
    </row>
    <row r="10" customHeight="true" spans="1:17">
      <c r="A10" s="51"/>
      <c r="B10" s="51"/>
      <c r="C10" s="74"/>
      <c r="D10" s="80" t="s">
        <v>60</v>
      </c>
      <c r="E10" s="50" t="s">
        <v>57</v>
      </c>
      <c r="F10" s="102"/>
      <c r="G10" s="103"/>
      <c r="H10" s="80"/>
      <c r="I10" s="63">
        <v>771960</v>
      </c>
      <c r="J10" s="63">
        <v>771960</v>
      </c>
      <c r="K10" s="63">
        <v>0</v>
      </c>
      <c r="L10" s="63">
        <v>0</v>
      </c>
      <c r="M10" s="63">
        <v>0</v>
      </c>
      <c r="N10" s="62">
        <v>0</v>
      </c>
      <c r="O10" s="63">
        <v>0</v>
      </c>
      <c r="P10" s="63">
        <v>0</v>
      </c>
      <c r="Q10" s="63">
        <v>0</v>
      </c>
    </row>
    <row r="11" customHeight="true" spans="1:17">
      <c r="A11" s="51"/>
      <c r="B11" s="51"/>
      <c r="C11" s="74"/>
      <c r="D11" s="80"/>
      <c r="E11" s="50" t="s">
        <v>64</v>
      </c>
      <c r="F11" s="102"/>
      <c r="G11" s="103"/>
      <c r="H11" s="80"/>
      <c r="I11" s="63">
        <v>63960</v>
      </c>
      <c r="J11" s="63">
        <v>63960</v>
      </c>
      <c r="K11" s="63">
        <v>0</v>
      </c>
      <c r="L11" s="63">
        <v>0</v>
      </c>
      <c r="M11" s="63">
        <v>0</v>
      </c>
      <c r="N11" s="62">
        <v>0</v>
      </c>
      <c r="O11" s="63">
        <v>0</v>
      </c>
      <c r="P11" s="63">
        <v>0</v>
      </c>
      <c r="Q11" s="63">
        <v>0</v>
      </c>
    </row>
    <row r="12" customHeight="true" spans="1:17">
      <c r="A12" s="51" t="s">
        <v>58</v>
      </c>
      <c r="B12" s="51" t="s">
        <v>62</v>
      </c>
      <c r="C12" s="74" t="s">
        <v>63</v>
      </c>
      <c r="D12" s="80" t="s">
        <v>155</v>
      </c>
      <c r="E12" s="50" t="s">
        <v>265</v>
      </c>
      <c r="F12" s="102"/>
      <c r="G12" s="103" t="s">
        <v>194</v>
      </c>
      <c r="H12" s="80" t="s">
        <v>266</v>
      </c>
      <c r="I12" s="63">
        <v>2400</v>
      </c>
      <c r="J12" s="63">
        <v>2400</v>
      </c>
      <c r="K12" s="63">
        <v>0</v>
      </c>
      <c r="L12" s="63">
        <v>0</v>
      </c>
      <c r="M12" s="63">
        <v>0</v>
      </c>
      <c r="N12" s="62">
        <v>0</v>
      </c>
      <c r="O12" s="63">
        <v>0</v>
      </c>
      <c r="P12" s="63">
        <v>0</v>
      </c>
      <c r="Q12" s="63">
        <v>0</v>
      </c>
    </row>
    <row r="13" customHeight="true" spans="1:17">
      <c r="A13" s="51" t="s">
        <v>58</v>
      </c>
      <c r="B13" s="51" t="s">
        <v>62</v>
      </c>
      <c r="C13" s="74" t="s">
        <v>63</v>
      </c>
      <c r="D13" s="80" t="s">
        <v>155</v>
      </c>
      <c r="E13" s="50" t="s">
        <v>267</v>
      </c>
      <c r="F13" s="102"/>
      <c r="G13" s="103" t="s">
        <v>268</v>
      </c>
      <c r="H13" s="80" t="s">
        <v>266</v>
      </c>
      <c r="I13" s="63">
        <v>61560</v>
      </c>
      <c r="J13" s="63">
        <v>61560</v>
      </c>
      <c r="K13" s="63">
        <v>0</v>
      </c>
      <c r="L13" s="63">
        <v>0</v>
      </c>
      <c r="M13" s="63">
        <v>0</v>
      </c>
      <c r="N13" s="62">
        <v>0</v>
      </c>
      <c r="O13" s="63">
        <v>0</v>
      </c>
      <c r="P13" s="63">
        <v>0</v>
      </c>
      <c r="Q13" s="63">
        <v>0</v>
      </c>
    </row>
    <row r="14" customHeight="true" spans="1:17">
      <c r="A14" s="51"/>
      <c r="B14" s="51"/>
      <c r="C14" s="74"/>
      <c r="D14" s="80"/>
      <c r="E14" s="50" t="s">
        <v>68</v>
      </c>
      <c r="F14" s="102"/>
      <c r="G14" s="103"/>
      <c r="H14" s="80"/>
      <c r="I14" s="63">
        <v>300000</v>
      </c>
      <c r="J14" s="63">
        <v>300000</v>
      </c>
      <c r="K14" s="63">
        <v>0</v>
      </c>
      <c r="L14" s="63">
        <v>0</v>
      </c>
      <c r="M14" s="63">
        <v>0</v>
      </c>
      <c r="N14" s="62">
        <v>0</v>
      </c>
      <c r="O14" s="63">
        <v>0</v>
      </c>
      <c r="P14" s="63">
        <v>0</v>
      </c>
      <c r="Q14" s="63">
        <v>0</v>
      </c>
    </row>
    <row r="15" customHeight="true" spans="1:17">
      <c r="A15" s="51" t="s">
        <v>58</v>
      </c>
      <c r="B15" s="51" t="s">
        <v>62</v>
      </c>
      <c r="C15" s="74" t="s">
        <v>67</v>
      </c>
      <c r="D15" s="80" t="s">
        <v>155</v>
      </c>
      <c r="E15" s="50" t="s">
        <v>269</v>
      </c>
      <c r="F15" s="102"/>
      <c r="G15" s="103" t="s">
        <v>194</v>
      </c>
      <c r="H15" s="80" t="s">
        <v>266</v>
      </c>
      <c r="I15" s="63">
        <v>100000</v>
      </c>
      <c r="J15" s="63">
        <v>100000</v>
      </c>
      <c r="K15" s="63">
        <v>0</v>
      </c>
      <c r="L15" s="63">
        <v>0</v>
      </c>
      <c r="M15" s="63">
        <v>0</v>
      </c>
      <c r="N15" s="62">
        <v>0</v>
      </c>
      <c r="O15" s="63">
        <v>0</v>
      </c>
      <c r="P15" s="63">
        <v>0</v>
      </c>
      <c r="Q15" s="63">
        <v>0</v>
      </c>
    </row>
    <row r="16" customHeight="true" spans="1:17">
      <c r="A16" s="51" t="s">
        <v>58</v>
      </c>
      <c r="B16" s="51" t="s">
        <v>62</v>
      </c>
      <c r="C16" s="74" t="s">
        <v>67</v>
      </c>
      <c r="D16" s="80" t="s">
        <v>155</v>
      </c>
      <c r="E16" s="50" t="s">
        <v>270</v>
      </c>
      <c r="F16" s="102"/>
      <c r="G16" s="103" t="s">
        <v>194</v>
      </c>
      <c r="H16" s="80" t="s">
        <v>266</v>
      </c>
      <c r="I16" s="63">
        <v>100000</v>
      </c>
      <c r="J16" s="63">
        <v>100000</v>
      </c>
      <c r="K16" s="63">
        <v>0</v>
      </c>
      <c r="L16" s="63">
        <v>0</v>
      </c>
      <c r="M16" s="63">
        <v>0</v>
      </c>
      <c r="N16" s="62">
        <v>0</v>
      </c>
      <c r="O16" s="63">
        <v>0</v>
      </c>
      <c r="P16" s="63">
        <v>0</v>
      </c>
      <c r="Q16" s="63">
        <v>0</v>
      </c>
    </row>
    <row r="17" customHeight="true" spans="1:17">
      <c r="A17" s="51" t="s">
        <v>58</v>
      </c>
      <c r="B17" s="51" t="s">
        <v>62</v>
      </c>
      <c r="C17" s="74" t="s">
        <v>67</v>
      </c>
      <c r="D17" s="80" t="s">
        <v>155</v>
      </c>
      <c r="E17" s="50" t="s">
        <v>271</v>
      </c>
      <c r="F17" s="102"/>
      <c r="G17" s="103" t="s">
        <v>194</v>
      </c>
      <c r="H17" s="80" t="s">
        <v>266</v>
      </c>
      <c r="I17" s="63">
        <v>100000</v>
      </c>
      <c r="J17" s="63">
        <v>100000</v>
      </c>
      <c r="K17" s="63">
        <v>0</v>
      </c>
      <c r="L17" s="63">
        <v>0</v>
      </c>
      <c r="M17" s="63">
        <v>0</v>
      </c>
      <c r="N17" s="62">
        <v>0</v>
      </c>
      <c r="O17" s="63">
        <v>0</v>
      </c>
      <c r="P17" s="63">
        <v>0</v>
      </c>
      <c r="Q17" s="63">
        <v>0</v>
      </c>
    </row>
    <row r="18" customHeight="true" spans="1:17">
      <c r="A18" s="51"/>
      <c r="B18" s="51"/>
      <c r="C18" s="74"/>
      <c r="D18" s="80"/>
      <c r="E18" s="50" t="s">
        <v>69</v>
      </c>
      <c r="F18" s="102"/>
      <c r="G18" s="103"/>
      <c r="H18" s="80"/>
      <c r="I18" s="63">
        <v>50000</v>
      </c>
      <c r="J18" s="63">
        <v>50000</v>
      </c>
      <c r="K18" s="63">
        <v>0</v>
      </c>
      <c r="L18" s="63">
        <v>0</v>
      </c>
      <c r="M18" s="63">
        <v>0</v>
      </c>
      <c r="N18" s="62">
        <v>0</v>
      </c>
      <c r="O18" s="63">
        <v>0</v>
      </c>
      <c r="P18" s="63">
        <v>0</v>
      </c>
      <c r="Q18" s="63">
        <v>0</v>
      </c>
    </row>
    <row r="19" customHeight="true" spans="1:17">
      <c r="A19" s="51" t="s">
        <v>58</v>
      </c>
      <c r="B19" s="51" t="s">
        <v>62</v>
      </c>
      <c r="C19" s="74" t="s">
        <v>59</v>
      </c>
      <c r="D19" s="80" t="s">
        <v>155</v>
      </c>
      <c r="E19" s="50" t="s">
        <v>272</v>
      </c>
      <c r="F19" s="102"/>
      <c r="G19" s="103" t="s">
        <v>194</v>
      </c>
      <c r="H19" s="80" t="s">
        <v>266</v>
      </c>
      <c r="I19" s="63">
        <v>50000</v>
      </c>
      <c r="J19" s="63">
        <v>50000</v>
      </c>
      <c r="K19" s="63">
        <v>0</v>
      </c>
      <c r="L19" s="63">
        <v>0</v>
      </c>
      <c r="M19" s="63">
        <v>0</v>
      </c>
      <c r="N19" s="62">
        <v>0</v>
      </c>
      <c r="O19" s="63">
        <v>0</v>
      </c>
      <c r="P19" s="63">
        <v>0</v>
      </c>
      <c r="Q19" s="63">
        <v>0</v>
      </c>
    </row>
    <row r="20" customHeight="true" spans="1:17">
      <c r="A20" s="51"/>
      <c r="B20" s="51"/>
      <c r="C20" s="74"/>
      <c r="D20" s="80"/>
      <c r="E20" s="50" t="s">
        <v>71</v>
      </c>
      <c r="F20" s="102"/>
      <c r="G20" s="103"/>
      <c r="H20" s="80"/>
      <c r="I20" s="63">
        <v>350000</v>
      </c>
      <c r="J20" s="63">
        <v>350000</v>
      </c>
      <c r="K20" s="63">
        <v>0</v>
      </c>
      <c r="L20" s="63">
        <v>0</v>
      </c>
      <c r="M20" s="63">
        <v>0</v>
      </c>
      <c r="N20" s="62">
        <v>0</v>
      </c>
      <c r="O20" s="63">
        <v>0</v>
      </c>
      <c r="P20" s="63">
        <v>0</v>
      </c>
      <c r="Q20" s="63">
        <v>0</v>
      </c>
    </row>
    <row r="21" customHeight="true" spans="1:17">
      <c r="A21" s="51" t="s">
        <v>58</v>
      </c>
      <c r="B21" s="51" t="s">
        <v>62</v>
      </c>
      <c r="C21" s="74" t="s">
        <v>70</v>
      </c>
      <c r="D21" s="80" t="s">
        <v>155</v>
      </c>
      <c r="E21" s="50" t="s">
        <v>273</v>
      </c>
      <c r="F21" s="102"/>
      <c r="G21" s="103" t="s">
        <v>194</v>
      </c>
      <c r="H21" s="80" t="s">
        <v>266</v>
      </c>
      <c r="I21" s="63">
        <v>50000</v>
      </c>
      <c r="J21" s="63">
        <v>50000</v>
      </c>
      <c r="K21" s="63">
        <v>0</v>
      </c>
      <c r="L21" s="63">
        <v>0</v>
      </c>
      <c r="M21" s="63">
        <v>0</v>
      </c>
      <c r="N21" s="62">
        <v>0</v>
      </c>
      <c r="O21" s="63">
        <v>0</v>
      </c>
      <c r="P21" s="63">
        <v>0</v>
      </c>
      <c r="Q21" s="63">
        <v>0</v>
      </c>
    </row>
    <row r="22" customHeight="true" spans="1:17">
      <c r="A22" s="51" t="s">
        <v>58</v>
      </c>
      <c r="B22" s="51" t="s">
        <v>62</v>
      </c>
      <c r="C22" s="74" t="s">
        <v>70</v>
      </c>
      <c r="D22" s="80" t="s">
        <v>155</v>
      </c>
      <c r="E22" s="50" t="s">
        <v>274</v>
      </c>
      <c r="F22" s="102"/>
      <c r="G22" s="103" t="s">
        <v>194</v>
      </c>
      <c r="H22" s="80" t="s">
        <v>275</v>
      </c>
      <c r="I22" s="63">
        <v>100000</v>
      </c>
      <c r="J22" s="63">
        <v>100000</v>
      </c>
      <c r="K22" s="63">
        <v>0</v>
      </c>
      <c r="L22" s="63">
        <v>0</v>
      </c>
      <c r="M22" s="63">
        <v>0</v>
      </c>
      <c r="N22" s="62">
        <v>0</v>
      </c>
      <c r="O22" s="63">
        <v>0</v>
      </c>
      <c r="P22" s="63">
        <v>0</v>
      </c>
      <c r="Q22" s="63">
        <v>0</v>
      </c>
    </row>
    <row r="23" customHeight="true" spans="1:17">
      <c r="A23" s="51" t="s">
        <v>58</v>
      </c>
      <c r="B23" s="51" t="s">
        <v>62</v>
      </c>
      <c r="C23" s="74" t="s">
        <v>70</v>
      </c>
      <c r="D23" s="80" t="s">
        <v>155</v>
      </c>
      <c r="E23" s="50" t="s">
        <v>276</v>
      </c>
      <c r="F23" s="102"/>
      <c r="G23" s="103" t="s">
        <v>194</v>
      </c>
      <c r="H23" s="80" t="s">
        <v>266</v>
      </c>
      <c r="I23" s="63">
        <v>200000</v>
      </c>
      <c r="J23" s="63">
        <v>200000</v>
      </c>
      <c r="K23" s="63">
        <v>0</v>
      </c>
      <c r="L23" s="63">
        <v>0</v>
      </c>
      <c r="M23" s="63">
        <v>0</v>
      </c>
      <c r="N23" s="62">
        <v>0</v>
      </c>
      <c r="O23" s="63">
        <v>0</v>
      </c>
      <c r="P23" s="63">
        <v>0</v>
      </c>
      <c r="Q23" s="63">
        <v>0</v>
      </c>
    </row>
    <row r="24" customHeight="true" spans="1:17">
      <c r="A24" s="51"/>
      <c r="B24" s="51"/>
      <c r="C24" s="74"/>
      <c r="D24" s="80"/>
      <c r="E24" s="50" t="s">
        <v>78</v>
      </c>
      <c r="F24" s="102"/>
      <c r="G24" s="103"/>
      <c r="H24" s="80"/>
      <c r="I24" s="63">
        <v>8000</v>
      </c>
      <c r="J24" s="63">
        <v>8000</v>
      </c>
      <c r="K24" s="63">
        <v>0</v>
      </c>
      <c r="L24" s="63">
        <v>0</v>
      </c>
      <c r="M24" s="63">
        <v>0</v>
      </c>
      <c r="N24" s="62">
        <v>0</v>
      </c>
      <c r="O24" s="63">
        <v>0</v>
      </c>
      <c r="P24" s="63">
        <v>0</v>
      </c>
      <c r="Q24" s="63">
        <v>0</v>
      </c>
    </row>
    <row r="25" customHeight="true" spans="1:17">
      <c r="A25" s="51" t="s">
        <v>77</v>
      </c>
      <c r="B25" s="51" t="s">
        <v>59</v>
      </c>
      <c r="C25" s="74" t="s">
        <v>70</v>
      </c>
      <c r="D25" s="80" t="s">
        <v>155</v>
      </c>
      <c r="E25" s="50" t="s">
        <v>277</v>
      </c>
      <c r="F25" s="102"/>
      <c r="G25" s="103" t="s">
        <v>194</v>
      </c>
      <c r="H25" s="80" t="s">
        <v>266</v>
      </c>
      <c r="I25" s="63">
        <v>8000</v>
      </c>
      <c r="J25" s="63">
        <v>8000</v>
      </c>
      <c r="K25" s="63">
        <v>0</v>
      </c>
      <c r="L25" s="63">
        <v>0</v>
      </c>
      <c r="M25" s="63">
        <v>0</v>
      </c>
      <c r="N25" s="62">
        <v>0</v>
      </c>
      <c r="O25" s="63">
        <v>0</v>
      </c>
      <c r="P25" s="63">
        <v>0</v>
      </c>
      <c r="Q25" s="63">
        <v>0</v>
      </c>
    </row>
  </sheetData>
  <mergeCells count="18">
    <mergeCell ref="A4:E4"/>
    <mergeCell ref="J4:L4"/>
    <mergeCell ref="P4:Q4"/>
    <mergeCell ref="A5:C5"/>
    <mergeCell ref="D5:D6"/>
    <mergeCell ref="E5:E6"/>
    <mergeCell ref="F4:F6"/>
    <mergeCell ref="G4:G6"/>
    <mergeCell ref="H4:H6"/>
    <mergeCell ref="I4:I6"/>
    <mergeCell ref="J5:J6"/>
    <mergeCell ref="K5:K6"/>
    <mergeCell ref="L5:L6"/>
    <mergeCell ref="M4:M6"/>
    <mergeCell ref="N4:N6"/>
    <mergeCell ref="O4:O6"/>
    <mergeCell ref="P5:P6"/>
    <mergeCell ref="Q5:Q6"/>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8"/>
  <sheetViews>
    <sheetView workbookViewId="0">
      <selection activeCell="F43" sqref="F43"/>
    </sheetView>
  </sheetViews>
  <sheetFormatPr defaultColWidth="9"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 min="24" max="256" width="9.16666666666667" customWidth="true"/>
  </cols>
  <sheetData>
    <row r="1" ht="12" spans="1:23">
      <c r="A1" s="36"/>
      <c r="B1" s="36"/>
      <c r="C1" s="36"/>
      <c r="D1" s="36"/>
      <c r="E1" s="36"/>
      <c r="F1" s="36"/>
      <c r="G1" s="36"/>
      <c r="H1" s="36"/>
      <c r="I1" s="36"/>
      <c r="J1" s="36"/>
      <c r="K1" s="36"/>
      <c r="L1" s="36"/>
      <c r="M1" s="36"/>
      <c r="N1" s="36"/>
      <c r="O1" s="36"/>
      <c r="P1" s="36"/>
      <c r="Q1" s="36"/>
      <c r="R1" s="36"/>
      <c r="S1" s="36"/>
      <c r="T1" s="36"/>
      <c r="U1" s="36"/>
      <c r="V1" s="36"/>
      <c r="W1" s="57" t="s">
        <v>278</v>
      </c>
    </row>
    <row r="2" ht="20.25" spans="1:23">
      <c r="A2" s="37" t="s">
        <v>279</v>
      </c>
      <c r="B2" s="37"/>
      <c r="C2" s="37"/>
      <c r="D2" s="37"/>
      <c r="E2" s="37"/>
      <c r="F2" s="37"/>
      <c r="G2" s="37"/>
      <c r="H2" s="37"/>
      <c r="I2" s="37"/>
      <c r="J2" s="37"/>
      <c r="K2" s="37"/>
      <c r="L2" s="37"/>
      <c r="M2" s="37"/>
      <c r="N2" s="37"/>
      <c r="O2" s="37"/>
      <c r="P2" s="37"/>
      <c r="Q2" s="37"/>
      <c r="R2" s="37"/>
      <c r="S2" s="37"/>
      <c r="T2" s="37"/>
      <c r="U2" s="37"/>
      <c r="V2" s="37"/>
      <c r="W2" s="37"/>
    </row>
    <row r="3" ht="12" spans="1:23">
      <c r="A3" s="39" t="s">
        <v>35</v>
      </c>
      <c r="B3" s="39"/>
      <c r="C3" s="39"/>
      <c r="D3" s="39"/>
      <c r="E3" s="39"/>
      <c r="F3" s="36"/>
      <c r="G3" s="36"/>
      <c r="H3" s="36"/>
      <c r="I3" s="36"/>
      <c r="J3" s="36"/>
      <c r="K3" s="36"/>
      <c r="L3" s="36"/>
      <c r="M3" s="36"/>
      <c r="N3" s="36"/>
      <c r="O3" s="36"/>
      <c r="P3" s="36"/>
      <c r="Q3" s="36"/>
      <c r="R3" s="36"/>
      <c r="S3" s="36"/>
      <c r="T3" s="36"/>
      <c r="U3" s="36"/>
      <c r="V3" s="36"/>
      <c r="W3" s="57" t="s">
        <v>2</v>
      </c>
    </row>
    <row r="4" ht="32.25" customHeight="true" spans="1:23">
      <c r="A4" s="88" t="s">
        <v>36</v>
      </c>
      <c r="B4" s="88"/>
      <c r="C4" s="88"/>
      <c r="D4" s="88"/>
      <c r="E4" s="88"/>
      <c r="F4" s="88" t="s">
        <v>55</v>
      </c>
      <c r="G4" s="88"/>
      <c r="H4" s="88"/>
      <c r="I4" s="88"/>
      <c r="J4" s="88"/>
      <c r="K4" s="88"/>
      <c r="L4" s="88" t="s">
        <v>37</v>
      </c>
      <c r="M4" s="88"/>
      <c r="N4" s="88"/>
      <c r="O4" s="88"/>
      <c r="P4" s="88"/>
      <c r="Q4" s="91"/>
      <c r="R4" s="66" t="s">
        <v>280</v>
      </c>
      <c r="S4" s="82"/>
      <c r="T4" s="82"/>
      <c r="U4" s="82"/>
      <c r="V4" s="82"/>
      <c r="W4" s="75"/>
    </row>
    <row r="5" ht="23.25" customHeight="true" spans="1:23">
      <c r="A5" s="88" t="s">
        <v>41</v>
      </c>
      <c r="B5" s="88"/>
      <c r="C5" s="88"/>
      <c r="D5" s="78" t="s">
        <v>42</v>
      </c>
      <c r="E5" s="78" t="s">
        <v>43</v>
      </c>
      <c r="F5" s="88" t="s">
        <v>55</v>
      </c>
      <c r="G5" s="88" t="s">
        <v>45</v>
      </c>
      <c r="H5" s="88"/>
      <c r="I5" s="88"/>
      <c r="J5" s="88"/>
      <c r="K5" s="78" t="s">
        <v>100</v>
      </c>
      <c r="L5" s="88" t="s">
        <v>55</v>
      </c>
      <c r="M5" s="88" t="s">
        <v>45</v>
      </c>
      <c r="N5" s="88"/>
      <c r="O5" s="88"/>
      <c r="P5" s="88"/>
      <c r="Q5" s="78" t="s">
        <v>100</v>
      </c>
      <c r="R5" s="68" t="s">
        <v>55</v>
      </c>
      <c r="S5" s="66" t="s">
        <v>45</v>
      </c>
      <c r="T5" s="67"/>
      <c r="U5" s="67"/>
      <c r="V5" s="75"/>
      <c r="W5" s="92" t="s">
        <v>100</v>
      </c>
    </row>
    <row r="6" ht="21" customHeight="true" spans="1:23">
      <c r="A6" s="78" t="s">
        <v>47</v>
      </c>
      <c r="B6" s="78" t="s">
        <v>48</v>
      </c>
      <c r="C6" s="78" t="s">
        <v>49</v>
      </c>
      <c r="D6" s="78"/>
      <c r="E6" s="78"/>
      <c r="F6" s="88"/>
      <c r="G6" s="88" t="s">
        <v>50</v>
      </c>
      <c r="H6" s="78" t="s">
        <v>51</v>
      </c>
      <c r="I6" s="78" t="s">
        <v>52</v>
      </c>
      <c r="J6" s="78" t="s">
        <v>53</v>
      </c>
      <c r="K6" s="78"/>
      <c r="L6" s="88"/>
      <c r="M6" s="88" t="s">
        <v>50</v>
      </c>
      <c r="N6" s="78" t="s">
        <v>51</v>
      </c>
      <c r="O6" s="78" t="s">
        <v>52</v>
      </c>
      <c r="P6" s="78" t="s">
        <v>53</v>
      </c>
      <c r="Q6" s="78"/>
      <c r="R6" s="88"/>
      <c r="S6" s="68" t="s">
        <v>50</v>
      </c>
      <c r="T6" s="83" t="s">
        <v>51</v>
      </c>
      <c r="U6" s="92" t="s">
        <v>52</v>
      </c>
      <c r="V6" s="59" t="s">
        <v>53</v>
      </c>
      <c r="W6" s="78"/>
    </row>
    <row r="7" ht="30.75" customHeight="true" spans="1:23">
      <c r="A7" s="78"/>
      <c r="B7" s="78"/>
      <c r="C7" s="78"/>
      <c r="D7" s="78"/>
      <c r="E7" s="78"/>
      <c r="F7" s="88"/>
      <c r="G7" s="88"/>
      <c r="H7" s="78"/>
      <c r="I7" s="78"/>
      <c r="J7" s="78"/>
      <c r="K7" s="78"/>
      <c r="L7" s="88"/>
      <c r="M7" s="88"/>
      <c r="N7" s="78"/>
      <c r="O7" s="78"/>
      <c r="P7" s="78"/>
      <c r="Q7" s="78"/>
      <c r="R7" s="88"/>
      <c r="S7" s="91"/>
      <c r="T7" s="77"/>
      <c r="U7" s="78"/>
      <c r="V7" s="78"/>
      <c r="W7" s="78"/>
    </row>
    <row r="8" ht="30.75" customHeight="true" spans="1:23">
      <c r="A8" s="89" t="s">
        <v>54</v>
      </c>
      <c r="B8" s="89" t="s">
        <v>54</v>
      </c>
      <c r="C8" s="89" t="s">
        <v>54</v>
      </c>
      <c r="D8" s="89" t="s">
        <v>54</v>
      </c>
      <c r="E8" s="89" t="s">
        <v>54</v>
      </c>
      <c r="F8" s="60">
        <v>1</v>
      </c>
      <c r="G8" s="60">
        <v>2</v>
      </c>
      <c r="H8" s="60">
        <v>3</v>
      </c>
      <c r="I8" s="60">
        <v>4</v>
      </c>
      <c r="J8" s="60">
        <v>5</v>
      </c>
      <c r="K8" s="60">
        <v>6</v>
      </c>
      <c r="L8" s="60">
        <v>7</v>
      </c>
      <c r="M8" s="60">
        <v>8</v>
      </c>
      <c r="N8" s="60">
        <v>9</v>
      </c>
      <c r="O8" s="60">
        <v>10</v>
      </c>
      <c r="P8" s="60">
        <v>11</v>
      </c>
      <c r="Q8" s="60">
        <v>12</v>
      </c>
      <c r="R8" s="60">
        <v>13</v>
      </c>
      <c r="S8" s="60">
        <v>14</v>
      </c>
      <c r="T8" s="49">
        <v>15</v>
      </c>
      <c r="U8" s="60">
        <v>16</v>
      </c>
      <c r="V8" s="60">
        <v>17</v>
      </c>
      <c r="W8" s="60">
        <v>18</v>
      </c>
    </row>
    <row r="9" ht="30.75" customHeight="true" spans="1:24">
      <c r="A9" s="51"/>
      <c r="B9" s="51"/>
      <c r="C9" s="74"/>
      <c r="D9" s="50"/>
      <c r="E9" s="90"/>
      <c r="F9" s="53"/>
      <c r="G9" s="62"/>
      <c r="H9" s="81"/>
      <c r="I9" s="53"/>
      <c r="J9" s="63"/>
      <c r="K9" s="63"/>
      <c r="L9" s="63"/>
      <c r="M9" s="62"/>
      <c r="N9" s="81"/>
      <c r="O9" s="81"/>
      <c r="P9" s="81"/>
      <c r="Q9" s="81"/>
      <c r="R9" s="53"/>
      <c r="S9" s="62"/>
      <c r="T9" s="81"/>
      <c r="U9" s="81"/>
      <c r="V9" s="81"/>
      <c r="W9" s="53"/>
      <c r="X9" s="55"/>
    </row>
    <row r="10" ht="12" spans="1:24">
      <c r="A10" s="54"/>
      <c r="B10" s="54"/>
      <c r="C10" s="54"/>
      <c r="D10" s="54"/>
      <c r="E10" s="54"/>
      <c r="F10" s="54"/>
      <c r="G10" s="54"/>
      <c r="H10" s="54"/>
      <c r="I10" s="54"/>
      <c r="J10" s="54"/>
      <c r="K10" s="54"/>
      <c r="L10" s="54"/>
      <c r="M10" s="54"/>
      <c r="N10" s="54"/>
      <c r="O10" s="54"/>
      <c r="P10" s="54"/>
      <c r="Q10" s="54"/>
      <c r="R10" s="54"/>
      <c r="S10" s="54"/>
      <c r="T10" s="54"/>
      <c r="U10" s="54"/>
      <c r="V10" s="54"/>
      <c r="W10" s="54"/>
      <c r="X10" s="55"/>
    </row>
    <row r="11" ht="12" spans="1:23">
      <c r="A11" s="54"/>
      <c r="B11" s="54"/>
      <c r="C11" s="54"/>
      <c r="D11" s="54"/>
      <c r="E11" s="54"/>
      <c r="F11" s="54"/>
      <c r="G11" s="54"/>
      <c r="H11" s="54"/>
      <c r="I11" s="54"/>
      <c r="J11" s="54"/>
      <c r="K11" s="54"/>
      <c r="L11" s="54"/>
      <c r="M11" s="54"/>
      <c r="N11" s="54"/>
      <c r="O11" s="54"/>
      <c r="P11" s="54"/>
      <c r="Q11" s="54"/>
      <c r="R11" s="54"/>
      <c r="S11" s="54"/>
      <c r="T11" s="54"/>
      <c r="U11" s="54"/>
      <c r="V11" s="54"/>
      <c r="W11" s="54"/>
    </row>
    <row r="12" ht="12" spans="1:23">
      <c r="A12" s="54"/>
      <c r="B12" s="54"/>
      <c r="C12" s="54"/>
      <c r="D12" s="54"/>
      <c r="E12" s="54"/>
      <c r="F12" s="54"/>
      <c r="G12" s="54"/>
      <c r="H12" s="54"/>
      <c r="I12" s="54"/>
      <c r="J12" s="54"/>
      <c r="K12" s="54"/>
      <c r="L12" s="54"/>
      <c r="M12" s="54"/>
      <c r="N12" s="54"/>
      <c r="O12" s="54"/>
      <c r="P12" s="54"/>
      <c r="Q12" s="54"/>
      <c r="R12" s="54"/>
      <c r="S12" s="54"/>
      <c r="T12" s="54"/>
      <c r="U12" s="54"/>
      <c r="V12" s="54"/>
      <c r="W12" s="54"/>
    </row>
    <row r="13" ht="12" spans="1:23">
      <c r="A13" s="54"/>
      <c r="B13" s="54"/>
      <c r="C13" s="54"/>
      <c r="D13" s="54"/>
      <c r="E13" s="54"/>
      <c r="F13" s="54"/>
      <c r="G13" s="54"/>
      <c r="H13" s="54"/>
      <c r="I13" s="54"/>
      <c r="J13" s="54"/>
      <c r="K13" s="54"/>
      <c r="L13" s="54"/>
      <c r="M13" s="54"/>
      <c r="N13" s="54"/>
      <c r="O13" s="54"/>
      <c r="P13" s="54"/>
      <c r="Q13" s="54"/>
      <c r="R13" s="54"/>
      <c r="S13" s="54"/>
      <c r="T13" s="54"/>
      <c r="U13" s="54"/>
      <c r="V13" s="54"/>
      <c r="W13" s="54"/>
    </row>
    <row r="14" ht="12" spans="1:23">
      <c r="A14" s="54"/>
      <c r="B14" s="54"/>
      <c r="C14" s="54"/>
      <c r="D14" s="54"/>
      <c r="E14" s="54"/>
      <c r="F14" s="54"/>
      <c r="G14" s="54"/>
      <c r="H14" s="54"/>
      <c r="I14" s="54"/>
      <c r="J14" s="54"/>
      <c r="K14" s="54"/>
      <c r="L14" s="54"/>
      <c r="M14" s="54"/>
      <c r="N14" s="54"/>
      <c r="O14" s="54"/>
      <c r="P14" s="54"/>
      <c r="Q14" s="54"/>
      <c r="R14" s="54"/>
      <c r="S14" s="54"/>
      <c r="T14" s="54"/>
      <c r="U14" s="54"/>
      <c r="V14" s="54"/>
      <c r="W14" s="54"/>
    </row>
    <row r="15" ht="12" spans="1:23">
      <c r="A15" s="54"/>
      <c r="B15" s="54"/>
      <c r="C15" s="54"/>
      <c r="D15" s="54"/>
      <c r="E15" s="54"/>
      <c r="F15" s="54"/>
      <c r="G15" s="54"/>
      <c r="H15" s="54"/>
      <c r="I15" s="54"/>
      <c r="J15" s="54"/>
      <c r="K15" s="54"/>
      <c r="L15" s="54"/>
      <c r="M15" s="54"/>
      <c r="N15" s="54"/>
      <c r="O15" s="54"/>
      <c r="P15" s="54"/>
      <c r="Q15" s="54"/>
      <c r="R15" s="54"/>
      <c r="S15" s="54"/>
      <c r="T15" s="54"/>
      <c r="U15" s="54"/>
      <c r="V15" s="54"/>
      <c r="W15" s="54"/>
    </row>
    <row r="16" ht="12" spans="1:23">
      <c r="A16" s="54"/>
      <c r="B16" s="54"/>
      <c r="C16" s="54"/>
      <c r="D16" s="54"/>
      <c r="E16" s="54"/>
      <c r="F16" s="54"/>
      <c r="G16" s="54"/>
      <c r="H16" s="54"/>
      <c r="I16" s="54"/>
      <c r="J16" s="54"/>
      <c r="K16" s="54"/>
      <c r="L16" s="54"/>
      <c r="M16" s="54"/>
      <c r="N16" s="54"/>
      <c r="O16" s="54"/>
      <c r="P16" s="54"/>
      <c r="Q16" s="54"/>
      <c r="R16" s="54"/>
      <c r="S16" s="54"/>
      <c r="T16" s="54"/>
      <c r="U16" s="54"/>
      <c r="V16" s="54"/>
      <c r="W16" s="54"/>
    </row>
    <row r="17" ht="12" spans="1:23">
      <c r="A17" s="54"/>
      <c r="B17" s="54"/>
      <c r="C17" s="54"/>
      <c r="D17" s="54"/>
      <c r="E17" s="54"/>
      <c r="F17" s="54"/>
      <c r="G17" s="54"/>
      <c r="H17" s="54"/>
      <c r="I17" s="54"/>
      <c r="J17" s="54"/>
      <c r="K17" s="54"/>
      <c r="L17" s="54"/>
      <c r="M17" s="54"/>
      <c r="N17" s="54"/>
      <c r="O17" s="54"/>
      <c r="P17" s="54"/>
      <c r="Q17" s="54"/>
      <c r="R17" s="54"/>
      <c r="S17" s="54"/>
      <c r="T17" s="54"/>
      <c r="U17" s="54"/>
      <c r="V17" s="54"/>
      <c r="W17" s="54"/>
    </row>
    <row r="18" ht="12" spans="1:23">
      <c r="A18" s="54"/>
      <c r="B18" s="54"/>
      <c r="C18" s="54"/>
      <c r="D18" s="54"/>
      <c r="E18" s="54"/>
      <c r="F18" s="54"/>
      <c r="G18" s="54"/>
      <c r="H18" s="54"/>
      <c r="I18" s="54"/>
      <c r="J18" s="54"/>
      <c r="K18" s="54"/>
      <c r="L18" s="54"/>
      <c r="M18" s="54"/>
      <c r="N18" s="54"/>
      <c r="O18" s="54"/>
      <c r="P18" s="54"/>
      <c r="Q18" s="54"/>
      <c r="R18" s="54"/>
      <c r="S18" s="54"/>
      <c r="T18" s="54"/>
      <c r="U18" s="54"/>
      <c r="V18" s="54"/>
      <c r="W18" s="54"/>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8"/>
  <sheetViews>
    <sheetView workbookViewId="0">
      <selection activeCell="F12" sqref="F12"/>
    </sheetView>
  </sheetViews>
  <sheetFormatPr defaultColWidth="9" defaultRowHeight="28.5" customHeight="true"/>
  <sheetData>
    <row r="1" customHeight="true" spans="1:23">
      <c r="A1" s="36"/>
      <c r="B1" s="36"/>
      <c r="C1" s="36"/>
      <c r="D1" s="36"/>
      <c r="E1" s="36"/>
      <c r="F1" s="36"/>
      <c r="G1" s="36"/>
      <c r="H1" s="36"/>
      <c r="I1" s="36"/>
      <c r="J1" s="36"/>
      <c r="K1" s="36"/>
      <c r="L1" s="36"/>
      <c r="M1" s="36"/>
      <c r="N1" s="36"/>
      <c r="O1" s="36"/>
      <c r="P1" s="36"/>
      <c r="Q1" s="36"/>
      <c r="R1" s="36"/>
      <c r="S1" s="36"/>
      <c r="T1" s="36"/>
      <c r="U1" s="36"/>
      <c r="V1" s="36"/>
      <c r="W1" s="57" t="s">
        <v>281</v>
      </c>
    </row>
    <row r="2" customHeight="true" spans="1:23">
      <c r="A2" s="37" t="s">
        <v>282</v>
      </c>
      <c r="B2" s="37"/>
      <c r="C2" s="37"/>
      <c r="D2" s="37"/>
      <c r="E2" s="37"/>
      <c r="F2" s="37"/>
      <c r="G2" s="37"/>
      <c r="H2" s="37"/>
      <c r="I2" s="37"/>
      <c r="J2" s="37"/>
      <c r="K2" s="37"/>
      <c r="L2" s="37"/>
      <c r="M2" s="37"/>
      <c r="N2" s="37"/>
      <c r="O2" s="37"/>
      <c r="P2" s="37"/>
      <c r="Q2" s="37"/>
      <c r="R2" s="37"/>
      <c r="S2" s="37"/>
      <c r="T2" s="37"/>
      <c r="U2" s="37"/>
      <c r="V2" s="37"/>
      <c r="W2" s="37"/>
    </row>
    <row r="3" ht="14.25" customHeight="true" spans="1:23">
      <c r="A3" s="39" t="s">
        <v>35</v>
      </c>
      <c r="B3" s="39"/>
      <c r="C3" s="39"/>
      <c r="D3" s="39"/>
      <c r="E3" s="39"/>
      <c r="F3" s="36"/>
      <c r="G3" s="36"/>
      <c r="H3" s="36"/>
      <c r="I3" s="36"/>
      <c r="J3" s="36"/>
      <c r="K3" s="36"/>
      <c r="L3" s="36"/>
      <c r="M3" s="36"/>
      <c r="N3" s="36"/>
      <c r="O3" s="36"/>
      <c r="P3" s="36"/>
      <c r="Q3" s="36"/>
      <c r="R3" s="36"/>
      <c r="S3" s="36"/>
      <c r="T3" s="36"/>
      <c r="U3" s="36"/>
      <c r="V3" s="36"/>
      <c r="W3" s="57" t="s">
        <v>2</v>
      </c>
    </row>
    <row r="4" customHeight="true" spans="1:23">
      <c r="A4" s="88" t="s">
        <v>36</v>
      </c>
      <c r="B4" s="88"/>
      <c r="C4" s="88"/>
      <c r="D4" s="88"/>
      <c r="E4" s="88"/>
      <c r="F4" s="88" t="s">
        <v>55</v>
      </c>
      <c r="G4" s="88"/>
      <c r="H4" s="88"/>
      <c r="I4" s="88"/>
      <c r="J4" s="88"/>
      <c r="K4" s="88"/>
      <c r="L4" s="88" t="s">
        <v>37</v>
      </c>
      <c r="M4" s="88"/>
      <c r="N4" s="88"/>
      <c r="O4" s="88"/>
      <c r="P4" s="88"/>
      <c r="Q4" s="91"/>
      <c r="R4" s="66" t="s">
        <v>262</v>
      </c>
      <c r="S4" s="82"/>
      <c r="T4" s="82"/>
      <c r="U4" s="82"/>
      <c r="V4" s="82"/>
      <c r="W4" s="75"/>
    </row>
    <row r="5" customHeight="true" spans="1:23">
      <c r="A5" s="88" t="s">
        <v>41</v>
      </c>
      <c r="B5" s="88"/>
      <c r="C5" s="88"/>
      <c r="D5" s="78" t="s">
        <v>42</v>
      </c>
      <c r="E5" s="78" t="s">
        <v>43</v>
      </c>
      <c r="F5" s="88" t="s">
        <v>55</v>
      </c>
      <c r="G5" s="88" t="s">
        <v>45</v>
      </c>
      <c r="H5" s="88"/>
      <c r="I5" s="88"/>
      <c r="J5" s="88"/>
      <c r="K5" s="78" t="s">
        <v>100</v>
      </c>
      <c r="L5" s="88" t="s">
        <v>55</v>
      </c>
      <c r="M5" s="88" t="s">
        <v>45</v>
      </c>
      <c r="N5" s="88"/>
      <c r="O5" s="88"/>
      <c r="P5" s="88"/>
      <c r="Q5" s="78" t="s">
        <v>100</v>
      </c>
      <c r="R5" s="68" t="s">
        <v>55</v>
      </c>
      <c r="S5" s="66" t="s">
        <v>45</v>
      </c>
      <c r="T5" s="67"/>
      <c r="U5" s="67"/>
      <c r="V5" s="75"/>
      <c r="W5" s="92" t="s">
        <v>100</v>
      </c>
    </row>
    <row r="6" customHeight="true" spans="1:23">
      <c r="A6" s="78" t="s">
        <v>47</v>
      </c>
      <c r="B6" s="78" t="s">
        <v>48</v>
      </c>
      <c r="C6" s="78" t="s">
        <v>49</v>
      </c>
      <c r="D6" s="78"/>
      <c r="E6" s="78"/>
      <c r="F6" s="88"/>
      <c r="G6" s="88" t="s">
        <v>50</v>
      </c>
      <c r="H6" s="78" t="s">
        <v>51</v>
      </c>
      <c r="I6" s="78" t="s">
        <v>52</v>
      </c>
      <c r="J6" s="78" t="s">
        <v>53</v>
      </c>
      <c r="K6" s="78"/>
      <c r="L6" s="88"/>
      <c r="M6" s="88" t="s">
        <v>50</v>
      </c>
      <c r="N6" s="78" t="s">
        <v>51</v>
      </c>
      <c r="O6" s="78" t="s">
        <v>52</v>
      </c>
      <c r="P6" s="78" t="s">
        <v>53</v>
      </c>
      <c r="Q6" s="78"/>
      <c r="R6" s="88"/>
      <c r="S6" s="68" t="s">
        <v>50</v>
      </c>
      <c r="T6" s="83" t="s">
        <v>51</v>
      </c>
      <c r="U6" s="92" t="s">
        <v>52</v>
      </c>
      <c r="V6" s="59" t="s">
        <v>53</v>
      </c>
      <c r="W6" s="78"/>
    </row>
    <row r="7" customHeight="true" spans="1:23">
      <c r="A7" s="78"/>
      <c r="B7" s="78"/>
      <c r="C7" s="78"/>
      <c r="D7" s="78"/>
      <c r="E7" s="78"/>
      <c r="F7" s="88"/>
      <c r="G7" s="88"/>
      <c r="H7" s="78"/>
      <c r="I7" s="78"/>
      <c r="J7" s="78"/>
      <c r="K7" s="78"/>
      <c r="L7" s="88"/>
      <c r="M7" s="88"/>
      <c r="N7" s="78"/>
      <c r="O7" s="78"/>
      <c r="P7" s="78"/>
      <c r="Q7" s="78"/>
      <c r="R7" s="88"/>
      <c r="S7" s="91"/>
      <c r="T7" s="77"/>
      <c r="U7" s="78"/>
      <c r="V7" s="78"/>
      <c r="W7" s="78"/>
    </row>
    <row r="8" customHeight="true" spans="1:23">
      <c r="A8" s="89" t="s">
        <v>54</v>
      </c>
      <c r="B8" s="89" t="s">
        <v>54</v>
      </c>
      <c r="C8" s="89" t="s">
        <v>54</v>
      </c>
      <c r="D8" s="89" t="s">
        <v>54</v>
      </c>
      <c r="E8" s="89" t="s">
        <v>54</v>
      </c>
      <c r="F8" s="60">
        <v>1</v>
      </c>
      <c r="G8" s="60">
        <v>2</v>
      </c>
      <c r="H8" s="60">
        <v>3</v>
      </c>
      <c r="I8" s="60">
        <v>4</v>
      </c>
      <c r="J8" s="60">
        <v>5</v>
      </c>
      <c r="K8" s="60">
        <v>6</v>
      </c>
      <c r="L8" s="60">
        <v>7</v>
      </c>
      <c r="M8" s="60">
        <v>8</v>
      </c>
      <c r="N8" s="60">
        <v>9</v>
      </c>
      <c r="O8" s="60">
        <v>10</v>
      </c>
      <c r="P8" s="60">
        <v>11</v>
      </c>
      <c r="Q8" s="60">
        <v>12</v>
      </c>
      <c r="R8" s="60">
        <v>13</v>
      </c>
      <c r="S8" s="60">
        <v>14</v>
      </c>
      <c r="T8" s="49">
        <v>15</v>
      </c>
      <c r="U8" s="60">
        <v>16</v>
      </c>
      <c r="V8" s="60">
        <v>17</v>
      </c>
      <c r="W8" s="60">
        <v>18</v>
      </c>
    </row>
    <row r="9" customHeight="true" spans="1:24">
      <c r="A9" s="51"/>
      <c r="B9" s="51"/>
      <c r="C9" s="74"/>
      <c r="D9" s="50"/>
      <c r="E9" s="90"/>
      <c r="F9" s="53"/>
      <c r="G9" s="62"/>
      <c r="H9" s="81"/>
      <c r="I9" s="81"/>
      <c r="J9" s="81"/>
      <c r="K9" s="53"/>
      <c r="L9" s="63"/>
      <c r="M9" s="62"/>
      <c r="N9" s="81"/>
      <c r="O9" s="81"/>
      <c r="P9" s="81"/>
      <c r="Q9" s="81"/>
      <c r="R9" s="53"/>
      <c r="S9" s="62"/>
      <c r="T9" s="81"/>
      <c r="U9" s="81"/>
      <c r="V9" s="81"/>
      <c r="W9" s="53"/>
      <c r="X9" s="55"/>
    </row>
    <row r="10" customHeight="true" spans="1:24">
      <c r="A10" s="54"/>
      <c r="B10" s="54"/>
      <c r="C10" s="54"/>
      <c r="D10" s="54"/>
      <c r="E10" s="54"/>
      <c r="F10" s="54"/>
      <c r="G10" s="54"/>
      <c r="H10" s="54"/>
      <c r="I10" s="54"/>
      <c r="J10" s="54"/>
      <c r="K10" s="54"/>
      <c r="L10" s="54"/>
      <c r="M10" s="54"/>
      <c r="N10" s="54"/>
      <c r="O10" s="54"/>
      <c r="P10" s="54"/>
      <c r="Q10" s="54"/>
      <c r="R10" s="54"/>
      <c r="S10" s="54"/>
      <c r="T10" s="54"/>
      <c r="U10" s="54"/>
      <c r="V10" s="54"/>
      <c r="W10" s="54"/>
      <c r="X10" s="55"/>
    </row>
    <row r="11" customHeight="true" spans="1:23">
      <c r="A11" s="54"/>
      <c r="B11" s="54"/>
      <c r="C11" s="54"/>
      <c r="D11" s="54"/>
      <c r="E11" s="54"/>
      <c r="F11" s="54"/>
      <c r="G11" s="54"/>
      <c r="H11" s="54"/>
      <c r="I11" s="54"/>
      <c r="J11" s="54"/>
      <c r="K11" s="54"/>
      <c r="L11" s="54"/>
      <c r="M11" s="54"/>
      <c r="N11" s="54"/>
      <c r="O11" s="54"/>
      <c r="P11" s="54"/>
      <c r="Q11" s="54"/>
      <c r="R11" s="54"/>
      <c r="S11" s="54"/>
      <c r="T11" s="54"/>
      <c r="U11" s="54"/>
      <c r="V11" s="54"/>
      <c r="W11" s="54"/>
    </row>
    <row r="12" customHeight="true" spans="1:23">
      <c r="A12" s="54"/>
      <c r="B12" s="54"/>
      <c r="C12" s="54"/>
      <c r="D12" s="54"/>
      <c r="E12" s="54"/>
      <c r="F12" s="54"/>
      <c r="G12" s="54"/>
      <c r="H12" s="54"/>
      <c r="I12" s="54"/>
      <c r="J12" s="54"/>
      <c r="K12" s="54"/>
      <c r="L12" s="54"/>
      <c r="M12" s="54"/>
      <c r="N12" s="54"/>
      <c r="O12" s="54"/>
      <c r="P12" s="54"/>
      <c r="Q12" s="54"/>
      <c r="R12" s="54"/>
      <c r="S12" s="54"/>
      <c r="T12" s="54"/>
      <c r="U12" s="54"/>
      <c r="V12" s="54"/>
      <c r="W12" s="54"/>
    </row>
    <row r="13" customHeight="true" spans="1:23">
      <c r="A13" s="54"/>
      <c r="B13" s="54"/>
      <c r="C13" s="54"/>
      <c r="D13" s="54"/>
      <c r="E13" s="54"/>
      <c r="F13" s="54"/>
      <c r="G13" s="54"/>
      <c r="H13" s="54"/>
      <c r="I13" s="54"/>
      <c r="J13" s="54"/>
      <c r="K13" s="54"/>
      <c r="L13" s="54"/>
      <c r="M13" s="54"/>
      <c r="N13" s="54"/>
      <c r="O13" s="54"/>
      <c r="P13" s="54"/>
      <c r="Q13" s="54"/>
      <c r="R13" s="54"/>
      <c r="S13" s="54"/>
      <c r="T13" s="54"/>
      <c r="U13" s="54"/>
      <c r="V13" s="54"/>
      <c r="W13" s="54"/>
    </row>
    <row r="14" customHeight="true" spans="1:23">
      <c r="A14" s="54"/>
      <c r="B14" s="54"/>
      <c r="C14" s="54"/>
      <c r="D14" s="54"/>
      <c r="E14" s="54"/>
      <c r="F14" s="54"/>
      <c r="G14" s="54"/>
      <c r="H14" s="54"/>
      <c r="I14" s="54"/>
      <c r="J14" s="54"/>
      <c r="K14" s="54"/>
      <c r="L14" s="54"/>
      <c r="M14" s="54"/>
      <c r="N14" s="54"/>
      <c r="O14" s="54"/>
      <c r="P14" s="54"/>
      <c r="Q14" s="54"/>
      <c r="R14" s="54"/>
      <c r="S14" s="54"/>
      <c r="T14" s="54"/>
      <c r="U14" s="54"/>
      <c r="V14" s="54"/>
      <c r="W14" s="54"/>
    </row>
    <row r="15" customHeight="true" spans="1:23">
      <c r="A15" s="54"/>
      <c r="B15" s="54"/>
      <c r="C15" s="54"/>
      <c r="D15" s="54"/>
      <c r="E15" s="54"/>
      <c r="F15" s="54"/>
      <c r="G15" s="54"/>
      <c r="H15" s="54"/>
      <c r="I15" s="54"/>
      <c r="J15" s="54"/>
      <c r="K15" s="54"/>
      <c r="L15" s="54"/>
      <c r="M15" s="54"/>
      <c r="N15" s="54"/>
      <c r="O15" s="54"/>
      <c r="P15" s="54"/>
      <c r="Q15" s="54"/>
      <c r="R15" s="54"/>
      <c r="S15" s="54"/>
      <c r="T15" s="54"/>
      <c r="U15" s="54"/>
      <c r="V15" s="54"/>
      <c r="W15" s="54"/>
    </row>
    <row r="16" customHeight="true" spans="1:23">
      <c r="A16" s="54"/>
      <c r="B16" s="54"/>
      <c r="C16" s="54"/>
      <c r="D16" s="54"/>
      <c r="E16" s="54"/>
      <c r="F16" s="54"/>
      <c r="G16" s="54"/>
      <c r="H16" s="54"/>
      <c r="I16" s="54"/>
      <c r="J16" s="54"/>
      <c r="K16" s="54"/>
      <c r="L16" s="54"/>
      <c r="M16" s="54"/>
      <c r="N16" s="54"/>
      <c r="O16" s="54"/>
      <c r="P16" s="54"/>
      <c r="Q16" s="54"/>
      <c r="R16" s="54"/>
      <c r="S16" s="54"/>
      <c r="T16" s="54"/>
      <c r="U16" s="54"/>
      <c r="V16" s="54"/>
      <c r="W16" s="54"/>
    </row>
    <row r="17" customHeight="true" spans="1:23">
      <c r="A17" s="54"/>
      <c r="B17" s="54"/>
      <c r="C17" s="54"/>
      <c r="D17" s="54"/>
      <c r="E17" s="54"/>
      <c r="F17" s="54"/>
      <c r="G17" s="54"/>
      <c r="H17" s="54"/>
      <c r="I17" s="54"/>
      <c r="J17" s="54"/>
      <c r="K17" s="54"/>
      <c r="L17" s="54"/>
      <c r="M17" s="54"/>
      <c r="N17" s="54"/>
      <c r="O17" s="54"/>
      <c r="P17" s="54"/>
      <c r="Q17" s="54"/>
      <c r="R17" s="54"/>
      <c r="S17" s="54"/>
      <c r="T17" s="54"/>
      <c r="U17" s="54"/>
      <c r="V17" s="54"/>
      <c r="W17" s="54"/>
    </row>
    <row r="18" customHeight="true" spans="1:23">
      <c r="A18" s="54"/>
      <c r="B18" s="54"/>
      <c r="C18" s="54"/>
      <c r="D18" s="54"/>
      <c r="E18" s="54"/>
      <c r="F18" s="54"/>
      <c r="G18" s="54"/>
      <c r="H18" s="54"/>
      <c r="I18" s="54"/>
      <c r="J18" s="54"/>
      <c r="K18" s="54"/>
      <c r="L18" s="54"/>
      <c r="M18" s="54"/>
      <c r="N18" s="54"/>
      <c r="O18" s="54"/>
      <c r="P18" s="54"/>
      <c r="Q18" s="54"/>
      <c r="R18" s="54"/>
      <c r="S18" s="54"/>
      <c r="T18" s="54"/>
      <c r="U18" s="54"/>
      <c r="V18" s="54"/>
      <c r="W18" s="54"/>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16"/>
  <sheetViews>
    <sheetView showGridLines="0" showZeros="0" workbookViewId="0">
      <selection activeCell="A1" sqref="A1"/>
    </sheetView>
  </sheetViews>
  <sheetFormatPr defaultColWidth="9.16666666666667" defaultRowHeight="18" customHeight="true"/>
  <cols>
    <col min="1" max="3" width="3.83333333333333" style="56" customWidth="true"/>
    <col min="4" max="4" width="9.83333333333333" style="56" customWidth="true"/>
    <col min="5" max="5" width="9.16666666666667" style="56" customWidth="true"/>
    <col min="6" max="6" width="40.8333333333333" style="56" customWidth="true"/>
    <col min="7" max="8" width="9.16666666666667" style="56" customWidth="true"/>
    <col min="9" max="21" width="12.6666666666667" style="56" customWidth="true"/>
    <col min="22" max="253" width="9.16666666666667" style="56" customWidth="true"/>
    <col min="254" max="256" width="9.16666666666667" customWidth="true"/>
  </cols>
  <sheetData>
    <row r="1" customHeight="true" spans="1:21">
      <c r="A1" s="65"/>
      <c r="B1" s="65"/>
      <c r="C1" s="65"/>
      <c r="D1" s="65"/>
      <c r="E1" s="65"/>
      <c r="F1" s="65"/>
      <c r="G1" s="65"/>
      <c r="H1" s="65"/>
      <c r="I1" s="65"/>
      <c r="J1" s="65"/>
      <c r="K1" s="65"/>
      <c r="L1" s="65"/>
      <c r="M1" s="65"/>
      <c r="N1" s="65"/>
      <c r="O1" s="65"/>
      <c r="P1" s="65"/>
      <c r="Q1" s="65"/>
      <c r="R1" s="65"/>
      <c r="S1" s="65"/>
      <c r="T1" s="65"/>
      <c r="U1" s="85" t="s">
        <v>283</v>
      </c>
    </row>
    <row r="2" customHeight="true" spans="1:21">
      <c r="A2" s="37" t="s">
        <v>284</v>
      </c>
      <c r="B2" s="37"/>
      <c r="C2" s="37"/>
      <c r="D2" s="37"/>
      <c r="E2" s="37"/>
      <c r="F2" s="37"/>
      <c r="G2" s="37"/>
      <c r="H2" s="37"/>
      <c r="I2" s="37"/>
      <c r="J2" s="37"/>
      <c r="K2" s="37"/>
      <c r="L2" s="37"/>
      <c r="M2" s="37"/>
      <c r="N2" s="37"/>
      <c r="O2" s="37"/>
      <c r="P2" s="37"/>
      <c r="Q2" s="37"/>
      <c r="R2" s="37"/>
      <c r="S2" s="37"/>
      <c r="T2" s="37"/>
      <c r="U2" s="37"/>
    </row>
    <row r="3" customHeight="true" spans="1:21">
      <c r="A3" s="39" t="s">
        <v>35</v>
      </c>
      <c r="B3" s="39"/>
      <c r="C3" s="39"/>
      <c r="D3" s="39"/>
      <c r="E3" s="39"/>
      <c r="F3" s="39"/>
      <c r="G3" s="65"/>
      <c r="H3" s="65"/>
      <c r="I3" s="65"/>
      <c r="J3" s="65"/>
      <c r="K3" s="65"/>
      <c r="L3" s="65"/>
      <c r="M3" s="65"/>
      <c r="N3" s="65"/>
      <c r="O3" s="65"/>
      <c r="P3" s="65"/>
      <c r="Q3" s="65"/>
      <c r="R3" s="65"/>
      <c r="S3" s="65"/>
      <c r="T3" s="84"/>
      <c r="U3" s="86" t="s">
        <v>2</v>
      </c>
    </row>
    <row r="4" customHeight="true" spans="1:21">
      <c r="A4" s="66" t="s">
        <v>285</v>
      </c>
      <c r="B4" s="67"/>
      <c r="C4" s="67"/>
      <c r="D4" s="67"/>
      <c r="E4" s="67"/>
      <c r="F4" s="75"/>
      <c r="G4" s="76" t="s">
        <v>286</v>
      </c>
      <c r="H4" s="77" t="s">
        <v>287</v>
      </c>
      <c r="I4" s="66" t="s">
        <v>288</v>
      </c>
      <c r="J4" s="82"/>
      <c r="K4" s="82"/>
      <c r="L4" s="82"/>
      <c r="M4" s="82"/>
      <c r="N4" s="82"/>
      <c r="O4" s="82"/>
      <c r="P4" s="82"/>
      <c r="Q4" s="82"/>
      <c r="R4" s="82"/>
      <c r="S4" s="82"/>
      <c r="T4" s="82"/>
      <c r="U4" s="87"/>
    </row>
    <row r="5" customHeight="true" spans="1:21">
      <c r="A5" s="68" t="s">
        <v>41</v>
      </c>
      <c r="B5" s="69"/>
      <c r="C5" s="70"/>
      <c r="D5" s="71" t="s">
        <v>42</v>
      </c>
      <c r="E5" s="71" t="s">
        <v>289</v>
      </c>
      <c r="F5" s="71" t="s">
        <v>290</v>
      </c>
      <c r="G5" s="78"/>
      <c r="H5" s="77"/>
      <c r="I5" s="83" t="s">
        <v>55</v>
      </c>
      <c r="J5" s="78" t="s">
        <v>256</v>
      </c>
      <c r="K5" s="78"/>
      <c r="L5" s="78"/>
      <c r="M5" s="78"/>
      <c r="N5" s="76" t="s">
        <v>85</v>
      </c>
      <c r="O5" s="78" t="s">
        <v>86</v>
      </c>
      <c r="P5" s="78" t="s">
        <v>291</v>
      </c>
      <c r="Q5" s="78" t="s">
        <v>292</v>
      </c>
      <c r="R5" s="78" t="s">
        <v>258</v>
      </c>
      <c r="S5" s="78" t="s">
        <v>259</v>
      </c>
      <c r="T5" s="78"/>
      <c r="U5" s="78"/>
    </row>
    <row r="6" customHeight="true" spans="1:21">
      <c r="A6" s="72" t="s">
        <v>47</v>
      </c>
      <c r="B6" s="72" t="s">
        <v>48</v>
      </c>
      <c r="C6" s="72" t="s">
        <v>49</v>
      </c>
      <c r="D6" s="71"/>
      <c r="E6" s="71"/>
      <c r="F6" s="71"/>
      <c r="G6" s="78"/>
      <c r="H6" s="77"/>
      <c r="I6" s="77"/>
      <c r="J6" s="59" t="s">
        <v>50</v>
      </c>
      <c r="K6" s="59" t="s">
        <v>293</v>
      </c>
      <c r="L6" s="59" t="s">
        <v>294</v>
      </c>
      <c r="M6" s="59" t="s">
        <v>295</v>
      </c>
      <c r="N6" s="78"/>
      <c r="O6" s="78"/>
      <c r="P6" s="78"/>
      <c r="Q6" s="78"/>
      <c r="R6" s="78"/>
      <c r="S6" s="78" t="s">
        <v>263</v>
      </c>
      <c r="T6" s="78" t="s">
        <v>296</v>
      </c>
      <c r="U6" s="78" t="s">
        <v>264</v>
      </c>
    </row>
    <row r="7" ht="21.75" customHeight="true" spans="1:21">
      <c r="A7" s="59"/>
      <c r="B7" s="59"/>
      <c r="C7" s="59"/>
      <c r="D7" s="59"/>
      <c r="E7" s="59"/>
      <c r="F7" s="59"/>
      <c r="G7" s="78"/>
      <c r="H7" s="77"/>
      <c r="I7" s="77"/>
      <c r="J7" s="78"/>
      <c r="K7" s="78"/>
      <c r="L7" s="78"/>
      <c r="M7" s="78"/>
      <c r="N7" s="78"/>
      <c r="O7" s="78"/>
      <c r="P7" s="78"/>
      <c r="Q7" s="78"/>
      <c r="R7" s="78"/>
      <c r="S7" s="78"/>
      <c r="T7" s="78"/>
      <c r="U7" s="78"/>
    </row>
    <row r="8" customHeight="true" spans="1:21">
      <c r="A8" s="47" t="s">
        <v>54</v>
      </c>
      <c r="B8" s="73" t="s">
        <v>54</v>
      </c>
      <c r="C8" s="73" t="s">
        <v>54</v>
      </c>
      <c r="D8" s="73" t="s">
        <v>54</v>
      </c>
      <c r="E8" s="73">
        <v>1</v>
      </c>
      <c r="F8" s="79">
        <v>2</v>
      </c>
      <c r="G8" s="61">
        <v>3</v>
      </c>
      <c r="H8" s="61">
        <v>4</v>
      </c>
      <c r="I8" s="79">
        <v>6</v>
      </c>
      <c r="J8" s="79">
        <v>7</v>
      </c>
      <c r="K8" s="79">
        <v>8</v>
      </c>
      <c r="L8" s="49">
        <v>9</v>
      </c>
      <c r="M8" s="79">
        <v>10</v>
      </c>
      <c r="N8" s="79">
        <v>13</v>
      </c>
      <c r="O8" s="79">
        <v>14</v>
      </c>
      <c r="P8" s="79">
        <v>15</v>
      </c>
      <c r="Q8" s="79">
        <v>16</v>
      </c>
      <c r="R8" s="79">
        <v>17</v>
      </c>
      <c r="S8" s="79">
        <v>18</v>
      </c>
      <c r="T8" s="79">
        <v>19</v>
      </c>
      <c r="U8" s="79">
        <v>20</v>
      </c>
    </row>
    <row r="9" customHeight="true" spans="1:22">
      <c r="A9" s="51"/>
      <c r="B9" s="51"/>
      <c r="C9" s="51"/>
      <c r="D9" s="74"/>
      <c r="E9" s="80"/>
      <c r="F9" s="50" t="s">
        <v>55</v>
      </c>
      <c r="G9" s="81">
        <v>200</v>
      </c>
      <c r="H9" s="51"/>
      <c r="I9" s="81">
        <v>100000</v>
      </c>
      <c r="J9" s="81">
        <v>100000</v>
      </c>
      <c r="K9" s="81">
        <v>100000</v>
      </c>
      <c r="L9" s="81">
        <v>0</v>
      </c>
      <c r="M9" s="81">
        <v>0</v>
      </c>
      <c r="N9" s="81">
        <v>0</v>
      </c>
      <c r="O9" s="81">
        <v>0</v>
      </c>
      <c r="P9" s="81">
        <v>0</v>
      </c>
      <c r="Q9" s="81">
        <v>0</v>
      </c>
      <c r="R9" s="81">
        <v>0</v>
      </c>
      <c r="S9" s="81">
        <v>0</v>
      </c>
      <c r="T9" s="81">
        <v>0</v>
      </c>
      <c r="U9" s="53">
        <v>0</v>
      </c>
      <c r="V9" s="54"/>
    </row>
    <row r="10" customHeight="true" spans="1:22">
      <c r="A10" s="51"/>
      <c r="B10" s="51"/>
      <c r="C10" s="51"/>
      <c r="D10" s="74"/>
      <c r="E10" s="80"/>
      <c r="F10" s="50" t="s">
        <v>56</v>
      </c>
      <c r="G10" s="81">
        <v>200</v>
      </c>
      <c r="H10" s="51"/>
      <c r="I10" s="81">
        <v>100000</v>
      </c>
      <c r="J10" s="81">
        <v>100000</v>
      </c>
      <c r="K10" s="81">
        <v>100000</v>
      </c>
      <c r="L10" s="81">
        <v>0</v>
      </c>
      <c r="M10" s="81">
        <v>0</v>
      </c>
      <c r="N10" s="81">
        <v>0</v>
      </c>
      <c r="O10" s="81">
        <v>0</v>
      </c>
      <c r="P10" s="81">
        <v>0</v>
      </c>
      <c r="Q10" s="81">
        <v>0</v>
      </c>
      <c r="R10" s="81">
        <v>0</v>
      </c>
      <c r="S10" s="81">
        <v>0</v>
      </c>
      <c r="T10" s="81">
        <v>0</v>
      </c>
      <c r="U10" s="53">
        <v>0</v>
      </c>
      <c r="V10" s="54"/>
    </row>
    <row r="11" customHeight="true" spans="1:22">
      <c r="A11" s="51"/>
      <c r="B11" s="51"/>
      <c r="C11" s="51"/>
      <c r="D11" s="74"/>
      <c r="E11" s="80"/>
      <c r="F11" s="50" t="s">
        <v>57</v>
      </c>
      <c r="G11" s="81">
        <v>200</v>
      </c>
      <c r="H11" s="51"/>
      <c r="I11" s="81">
        <v>100000</v>
      </c>
      <c r="J11" s="81">
        <v>100000</v>
      </c>
      <c r="K11" s="81">
        <v>100000</v>
      </c>
      <c r="L11" s="81">
        <v>0</v>
      </c>
      <c r="M11" s="81">
        <v>0</v>
      </c>
      <c r="N11" s="81">
        <v>0</v>
      </c>
      <c r="O11" s="81">
        <v>0</v>
      </c>
      <c r="P11" s="81">
        <v>0</v>
      </c>
      <c r="Q11" s="81">
        <v>0</v>
      </c>
      <c r="R11" s="81">
        <v>0</v>
      </c>
      <c r="S11" s="81">
        <v>0</v>
      </c>
      <c r="T11" s="81">
        <v>0</v>
      </c>
      <c r="U11" s="53">
        <v>0</v>
      </c>
      <c r="V11" s="54"/>
    </row>
    <row r="12" customHeight="true" spans="1:21">
      <c r="A12" s="51" t="s">
        <v>58</v>
      </c>
      <c r="B12" s="51" t="s">
        <v>62</v>
      </c>
      <c r="C12" s="51" t="s">
        <v>70</v>
      </c>
      <c r="D12" s="74" t="s">
        <v>60</v>
      </c>
      <c r="E12" s="80" t="s">
        <v>297</v>
      </c>
      <c r="F12" s="50" t="s">
        <v>298</v>
      </c>
      <c r="G12" s="81">
        <v>200</v>
      </c>
      <c r="H12" s="51" t="s">
        <v>299</v>
      </c>
      <c r="I12" s="81">
        <v>100000</v>
      </c>
      <c r="J12" s="81">
        <v>100000</v>
      </c>
      <c r="K12" s="81">
        <v>100000</v>
      </c>
      <c r="L12" s="81">
        <v>0</v>
      </c>
      <c r="M12" s="81">
        <v>0</v>
      </c>
      <c r="N12" s="81">
        <v>0</v>
      </c>
      <c r="O12" s="81">
        <v>0</v>
      </c>
      <c r="P12" s="81">
        <v>0</v>
      </c>
      <c r="Q12" s="81">
        <v>0</v>
      </c>
      <c r="R12" s="81">
        <v>0</v>
      </c>
      <c r="S12" s="81">
        <v>0</v>
      </c>
      <c r="T12" s="81">
        <v>0</v>
      </c>
      <c r="U12" s="53">
        <v>0</v>
      </c>
    </row>
    <row r="13" customHeight="true" spans="3:20">
      <c r="C13" s="54"/>
      <c r="D13" s="54"/>
      <c r="E13" s="54"/>
      <c r="F13" s="54"/>
      <c r="I13" s="54"/>
      <c r="J13" s="54"/>
      <c r="Q13" s="54"/>
      <c r="R13" s="54"/>
      <c r="S13" s="54"/>
      <c r="T13" s="54"/>
    </row>
    <row r="14" customHeight="true" spans="6:21">
      <c r="F14" s="54"/>
      <c r="I14" s="54"/>
      <c r="K14" s="54"/>
      <c r="S14" s="54"/>
      <c r="T14" s="54"/>
      <c r="U14" s="54"/>
    </row>
    <row r="15" customHeight="true" spans="6:21">
      <c r="F15" s="54"/>
      <c r="I15" s="54"/>
      <c r="S15" s="54"/>
      <c r="T15" s="54"/>
      <c r="U15" s="54"/>
    </row>
    <row r="16" customHeight="true" spans="19:21">
      <c r="S16" s="54"/>
      <c r="T16" s="54"/>
      <c r="U16" s="54"/>
    </row>
  </sheetData>
  <mergeCells count="24">
    <mergeCell ref="A5:C5"/>
    <mergeCell ref="J5:M5"/>
    <mergeCell ref="S5:U5"/>
    <mergeCell ref="A6:A7"/>
    <mergeCell ref="B6:B7"/>
    <mergeCell ref="C6:C7"/>
    <mergeCell ref="D5:D7"/>
    <mergeCell ref="E5:E7"/>
    <mergeCell ref="F5:F7"/>
    <mergeCell ref="G4:G7"/>
    <mergeCell ref="H4:H7"/>
    <mergeCell ref="I5:I7"/>
    <mergeCell ref="J6:J7"/>
    <mergeCell ref="K6:K7"/>
    <mergeCell ref="L6:L7"/>
    <mergeCell ref="M6:M7"/>
    <mergeCell ref="N5:N7"/>
    <mergeCell ref="O5:O7"/>
    <mergeCell ref="P5:P7"/>
    <mergeCell ref="Q5:Q7"/>
    <mergeCell ref="R5:R7"/>
    <mergeCell ref="S6:S7"/>
    <mergeCell ref="T6:T7"/>
    <mergeCell ref="U6:U7"/>
  </mergeCells>
  <printOptions horizontalCentered="true"/>
  <pageMargins left="0.590551181102362" right="0.590551181102362" top="0.78740157480315" bottom="0.78740157480315" header="0.511811023622047" footer="0.511811023622047"/>
  <pageSetup paperSize="9" fitToHeight="100" orientation="landscape" horizontalDpi="180" verticalDpi="18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1"/>
  <sheetViews>
    <sheetView showGridLines="0" showZeros="0" workbookViewId="0">
      <selection activeCell="H38" sqref="H38"/>
    </sheetView>
  </sheetViews>
  <sheetFormatPr defaultColWidth="9.16666666666667" defaultRowHeight="11.25"/>
  <cols>
    <col min="1" max="1" width="9.83333333333333" customWidth="true"/>
    <col min="2" max="2" width="40.8333333333333" customWidth="true"/>
    <col min="3" max="3" width="17.1666666666667" customWidth="true"/>
    <col min="4" max="4" width="19.6666666666667" customWidth="true"/>
    <col min="5" max="5" width="13" customWidth="true"/>
    <col min="6" max="6" width="15.5" customWidth="true"/>
    <col min="7" max="7" width="22.3333333333333" customWidth="true"/>
    <col min="8" max="8" width="19.6666666666667" customWidth="true"/>
    <col min="9" max="256" width="9.16666666666667" customWidth="true"/>
  </cols>
  <sheetData>
    <row r="1" ht="18" customHeight="true" spans="1:12">
      <c r="A1" s="36"/>
      <c r="B1" s="36"/>
      <c r="D1" s="36"/>
      <c r="E1" s="36"/>
      <c r="F1" s="36"/>
      <c r="G1" s="36"/>
      <c r="H1" s="57" t="s">
        <v>300</v>
      </c>
      <c r="I1" s="56"/>
      <c r="J1" s="56"/>
      <c r="K1" s="56"/>
      <c r="L1" s="56"/>
    </row>
    <row r="2" ht="18" customHeight="true" spans="1:12">
      <c r="A2" s="37" t="s">
        <v>301</v>
      </c>
      <c r="B2" s="37"/>
      <c r="C2" s="38"/>
      <c r="D2" s="37"/>
      <c r="E2" s="37"/>
      <c r="F2" s="37"/>
      <c r="G2" s="37"/>
      <c r="H2" s="37"/>
      <c r="I2" s="56"/>
      <c r="J2" s="56"/>
      <c r="K2" s="56"/>
      <c r="L2" s="56"/>
    </row>
    <row r="3" ht="18" customHeight="true" spans="1:12">
      <c r="A3" s="39"/>
      <c r="B3" s="39"/>
      <c r="D3" s="36"/>
      <c r="E3" s="36"/>
      <c r="F3" s="36"/>
      <c r="G3" s="36"/>
      <c r="H3" s="57" t="s">
        <v>2</v>
      </c>
      <c r="I3" s="56"/>
      <c r="J3" s="56"/>
      <c r="K3" s="56"/>
      <c r="L3" s="56"/>
    </row>
    <row r="4" ht="18" customHeight="true" spans="1:12">
      <c r="A4" s="40" t="s">
        <v>42</v>
      </c>
      <c r="B4" s="40" t="s">
        <v>302</v>
      </c>
      <c r="C4" s="3" t="s">
        <v>303</v>
      </c>
      <c r="D4" s="3"/>
      <c r="E4" s="3"/>
      <c r="F4" s="3"/>
      <c r="G4" s="3"/>
      <c r="H4" s="3"/>
      <c r="I4" s="54"/>
      <c r="J4" s="56"/>
      <c r="K4" s="56"/>
      <c r="L4" s="56"/>
    </row>
    <row r="5" ht="18" customHeight="true" spans="1:12">
      <c r="A5" s="41" t="s">
        <v>42</v>
      </c>
      <c r="B5" s="42" t="s">
        <v>302</v>
      </c>
      <c r="C5" s="43" t="s">
        <v>55</v>
      </c>
      <c r="D5" s="44" t="s">
        <v>138</v>
      </c>
      <c r="E5" s="58" t="s">
        <v>304</v>
      </c>
      <c r="F5" s="45"/>
      <c r="G5" s="45"/>
      <c r="H5" s="59" t="s">
        <v>143</v>
      </c>
      <c r="I5" s="54"/>
      <c r="J5" s="56"/>
      <c r="K5" s="56"/>
      <c r="L5" s="56"/>
    </row>
    <row r="6" ht="18" customHeight="true" spans="1:12">
      <c r="A6" s="45"/>
      <c r="B6" s="46"/>
      <c r="C6" s="43"/>
      <c r="D6" s="44"/>
      <c r="E6" s="58" t="s">
        <v>50</v>
      </c>
      <c r="F6" s="45" t="s">
        <v>204</v>
      </c>
      <c r="G6" s="45" t="s">
        <v>151</v>
      </c>
      <c r="H6" s="59"/>
      <c r="I6" s="54"/>
      <c r="J6" s="56"/>
      <c r="K6" s="56"/>
      <c r="L6" s="56"/>
    </row>
    <row r="7" ht="18" customHeight="true" spans="1:12">
      <c r="A7" s="47" t="s">
        <v>54</v>
      </c>
      <c r="B7" s="47" t="s">
        <v>54</v>
      </c>
      <c r="C7" s="48">
        <v>1</v>
      </c>
      <c r="D7" s="49">
        <v>2</v>
      </c>
      <c r="E7" s="60">
        <v>3</v>
      </c>
      <c r="F7" s="60">
        <v>4</v>
      </c>
      <c r="G7" s="61">
        <v>5</v>
      </c>
      <c r="H7" s="60">
        <v>6</v>
      </c>
      <c r="I7" s="54"/>
      <c r="J7" s="56"/>
      <c r="K7" s="56"/>
      <c r="L7" s="56"/>
    </row>
    <row r="8" ht="18" customHeight="true" spans="1:12">
      <c r="A8" s="50"/>
      <c r="B8" s="51" t="s">
        <v>55</v>
      </c>
      <c r="C8" s="52">
        <v>10000</v>
      </c>
      <c r="D8" s="53">
        <v>0</v>
      </c>
      <c r="E8" s="62">
        <v>0</v>
      </c>
      <c r="F8" s="53">
        <v>0</v>
      </c>
      <c r="G8" s="63">
        <v>0</v>
      </c>
      <c r="H8" s="63">
        <v>10000</v>
      </c>
      <c r="I8" s="54"/>
      <c r="J8" s="54"/>
      <c r="K8" s="56"/>
      <c r="L8" s="56"/>
    </row>
    <row r="9" ht="18" customHeight="true" spans="1:12">
      <c r="A9" s="50" t="s">
        <v>60</v>
      </c>
      <c r="B9" s="51" t="s">
        <v>56</v>
      </c>
      <c r="C9" s="52">
        <v>10000</v>
      </c>
      <c r="D9" s="53">
        <v>0</v>
      </c>
      <c r="E9" s="62">
        <v>0</v>
      </c>
      <c r="F9" s="53">
        <v>0</v>
      </c>
      <c r="G9" s="63">
        <v>0</v>
      </c>
      <c r="H9" s="63">
        <v>10000</v>
      </c>
      <c r="I9" s="54"/>
      <c r="J9" s="56"/>
      <c r="K9" s="56"/>
      <c r="L9" s="56"/>
    </row>
    <row r="10" ht="18" customHeight="true" spans="1:12">
      <c r="A10" s="54"/>
      <c r="B10" s="54"/>
      <c r="C10" s="55"/>
      <c r="D10" s="54"/>
      <c r="E10" s="54"/>
      <c r="F10" s="54"/>
      <c r="G10" s="54"/>
      <c r="H10" s="54"/>
      <c r="I10" s="54"/>
      <c r="J10" s="54"/>
      <c r="K10" s="56"/>
      <c r="L10" s="56"/>
    </row>
    <row r="11" ht="18" customHeight="true" spans="1:12">
      <c r="A11" s="54"/>
      <c r="B11" s="54"/>
      <c r="C11" s="55"/>
      <c r="D11" s="54"/>
      <c r="E11" s="54"/>
      <c r="F11" s="54"/>
      <c r="G11" s="54"/>
      <c r="H11" s="54"/>
      <c r="I11" s="54"/>
      <c r="J11" s="54"/>
      <c r="K11" s="56"/>
      <c r="L11" s="56"/>
    </row>
    <row r="12" ht="18" customHeight="true" spans="1:12">
      <c r="A12" s="54"/>
      <c r="B12" s="54"/>
      <c r="D12" s="56"/>
      <c r="E12" s="56"/>
      <c r="F12" s="56"/>
      <c r="G12" s="54"/>
      <c r="H12" s="54"/>
      <c r="I12" s="54"/>
      <c r="J12" s="56"/>
      <c r="K12" s="56"/>
      <c r="L12" s="56"/>
    </row>
    <row r="13" ht="18" customHeight="true" spans="1:12">
      <c r="A13" s="54"/>
      <c r="B13" s="54"/>
      <c r="D13" s="56"/>
      <c r="E13" s="56"/>
      <c r="F13" s="56"/>
      <c r="G13" s="54"/>
      <c r="H13" s="54"/>
      <c r="I13" s="56"/>
      <c r="J13" s="56"/>
      <c r="K13" s="56"/>
      <c r="L13" s="56"/>
    </row>
    <row r="14" ht="18" customHeight="true" spans="1:12">
      <c r="A14" s="54"/>
      <c r="B14" s="54"/>
      <c r="D14" s="56"/>
      <c r="E14" s="56"/>
      <c r="F14" s="56"/>
      <c r="G14" s="54"/>
      <c r="H14" s="54"/>
      <c r="I14" s="54"/>
      <c r="J14" s="56"/>
      <c r="K14" s="56"/>
      <c r="L14" s="56"/>
    </row>
    <row r="15" ht="18" customHeight="true" spans="1:12">
      <c r="A15" s="54"/>
      <c r="B15" s="54"/>
      <c r="D15" s="56"/>
      <c r="E15" s="56"/>
      <c r="F15" s="56"/>
      <c r="G15" s="54"/>
      <c r="H15" s="56"/>
      <c r="I15" s="54"/>
      <c r="J15" s="56"/>
      <c r="K15" s="56"/>
      <c r="L15" s="56"/>
    </row>
    <row r="16" ht="18" customHeight="true" spans="1:12">
      <c r="A16" s="54"/>
      <c r="B16" s="54"/>
      <c r="D16" s="56"/>
      <c r="E16" s="56"/>
      <c r="F16" s="56"/>
      <c r="G16" s="54"/>
      <c r="H16" s="56"/>
      <c r="I16" s="56"/>
      <c r="J16" s="56"/>
      <c r="K16" s="56"/>
      <c r="L16" s="56"/>
    </row>
    <row r="17" ht="18" customHeight="true" spans="1:12">
      <c r="A17" s="56"/>
      <c r="B17" s="56"/>
      <c r="D17" s="56"/>
      <c r="E17" s="56"/>
      <c r="F17" s="56"/>
      <c r="G17" s="54"/>
      <c r="H17" s="54"/>
      <c r="I17" s="56"/>
      <c r="J17" s="56"/>
      <c r="K17" s="56"/>
      <c r="L17" s="56"/>
    </row>
    <row r="18" ht="18" customHeight="true"/>
    <row r="19" ht="18" customHeight="true" spans="1:12">
      <c r="A19" s="56"/>
      <c r="B19" s="56"/>
      <c r="D19" s="56"/>
      <c r="E19" s="56"/>
      <c r="F19" s="56"/>
      <c r="G19" s="56"/>
      <c r="H19" s="56"/>
      <c r="I19" s="56"/>
      <c r="J19" s="56"/>
      <c r="K19" s="56"/>
      <c r="L19" s="56"/>
    </row>
    <row r="20" ht="18" customHeight="true" spans="1:12">
      <c r="A20" s="56"/>
      <c r="B20" s="56"/>
      <c r="D20" s="56"/>
      <c r="E20" s="56"/>
      <c r="F20" s="56"/>
      <c r="G20" s="56"/>
      <c r="H20" s="56"/>
      <c r="I20" s="56"/>
      <c r="J20" s="56"/>
      <c r="K20" s="64"/>
      <c r="L20" s="56"/>
    </row>
    <row r="21" ht="18" customHeight="true" spans="1:12">
      <c r="A21" s="56"/>
      <c r="B21" s="56"/>
      <c r="D21" s="56"/>
      <c r="E21" s="56"/>
      <c r="F21" s="56"/>
      <c r="G21" s="56"/>
      <c r="H21" s="56"/>
      <c r="I21" s="56"/>
      <c r="J21" s="56"/>
      <c r="K21" s="56"/>
      <c r="L21" s="56"/>
    </row>
  </sheetData>
  <mergeCells count="7">
    <mergeCell ref="C4:H4"/>
    <mergeCell ref="E5:G5"/>
    <mergeCell ref="A5:A6"/>
    <mergeCell ref="B5:B6"/>
    <mergeCell ref="C5:C6"/>
    <mergeCell ref="D5:D6"/>
    <mergeCell ref="H5:H6"/>
  </mergeCells>
  <printOptions horizontalCentered="true"/>
  <pageMargins left="0.590551181102362" right="0.590551181102362" top="0.78740157480315" bottom="0.78740157480315" header="0.511811023622047" footer="0.511811023622047"/>
  <pageSetup paperSize="9" fitToHeight="100"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showGridLines="0" showZeros="0" topLeftCell="S1" workbookViewId="0">
      <selection activeCell="A1" sqref="A1"/>
    </sheetView>
  </sheetViews>
  <sheetFormatPr defaultColWidth="9.16666666666667" defaultRowHeight="11.25"/>
  <cols>
    <col min="1" max="1" width="28.6666666666667" customWidth="true"/>
    <col min="2" max="2" width="13" customWidth="true"/>
    <col min="3" max="3" width="15.5" customWidth="true"/>
    <col min="4" max="4" width="23.8333333333333" customWidth="true"/>
    <col min="5" max="5" width="9.16666666666667" customWidth="true"/>
    <col min="6" max="6" width="16.6666666666667" customWidth="true"/>
    <col min="7" max="7" width="21.5" customWidth="true"/>
    <col min="8" max="8" width="17" customWidth="true"/>
    <col min="9" max="9" width="17.6666666666667" customWidth="true"/>
    <col min="10" max="10" width="16.5" customWidth="true"/>
    <col min="11" max="11" width="26.3333333333333" customWidth="true"/>
    <col min="12" max="12" width="21" customWidth="true"/>
    <col min="13" max="13" width="16.6666666666667" customWidth="true"/>
    <col min="14" max="14" width="17.3333333333333" customWidth="true"/>
    <col min="15" max="15" width="19.8333333333333" customWidth="true"/>
    <col min="16" max="16" width="21" customWidth="true"/>
    <col min="17" max="18" width="13" customWidth="true"/>
    <col min="19" max="19" width="15" customWidth="true"/>
    <col min="20" max="20" width="19.1666666666667" customWidth="true"/>
    <col min="21" max="256" width="9.16666666666667" customWidth="true"/>
  </cols>
  <sheetData>
    <row r="1" ht="12.75" customHeight="true" spans="20:20">
      <c r="T1" s="15" t="s">
        <v>305</v>
      </c>
    </row>
    <row r="2" ht="73.5" customHeight="true" spans="1:20">
      <c r="A2" s="17" t="s">
        <v>306</v>
      </c>
      <c r="B2" s="17"/>
      <c r="C2" s="17"/>
      <c r="D2" s="17"/>
      <c r="E2" s="17"/>
      <c r="F2" s="17"/>
      <c r="G2" s="17"/>
      <c r="H2" s="17"/>
      <c r="I2" s="17"/>
      <c r="J2" s="17"/>
      <c r="K2" s="17"/>
      <c r="L2" s="17"/>
      <c r="M2" s="17"/>
      <c r="N2" s="17"/>
      <c r="O2" s="17"/>
      <c r="P2" s="17"/>
      <c r="Q2" s="17"/>
      <c r="R2" s="17"/>
      <c r="S2" s="17"/>
      <c r="T2" s="17"/>
    </row>
    <row r="3" customHeight="true" spans="1:20">
      <c r="A3" s="18"/>
      <c r="B3" s="18"/>
      <c r="C3" s="18"/>
      <c r="D3" s="18"/>
      <c r="E3" s="18"/>
      <c r="F3" s="18"/>
      <c r="G3" s="18"/>
      <c r="H3" s="18"/>
      <c r="I3" s="18"/>
      <c r="J3" s="18"/>
      <c r="K3" s="18"/>
      <c r="L3" s="18"/>
      <c r="M3" s="18"/>
      <c r="N3" s="18"/>
      <c r="O3" s="18"/>
      <c r="P3" s="18"/>
      <c r="Q3" s="18"/>
      <c r="R3" s="18"/>
      <c r="S3" s="35" t="s">
        <v>2</v>
      </c>
      <c r="T3" s="35"/>
    </row>
    <row r="4" ht="24.75" customHeight="true" spans="1:20">
      <c r="A4" s="19" t="s">
        <v>307</v>
      </c>
      <c r="B4" s="20" t="s">
        <v>308</v>
      </c>
      <c r="C4" s="19" t="s">
        <v>309</v>
      </c>
      <c r="D4" s="21" t="s">
        <v>254</v>
      </c>
      <c r="E4" s="27" t="s">
        <v>310</v>
      </c>
      <c r="F4" s="20" t="s">
        <v>311</v>
      </c>
      <c r="G4" s="19"/>
      <c r="H4" s="19"/>
      <c r="I4" s="19"/>
      <c r="J4" s="19"/>
      <c r="K4" s="20" t="s">
        <v>312</v>
      </c>
      <c r="L4" s="19" t="s">
        <v>313</v>
      </c>
      <c r="M4" s="19"/>
      <c r="N4" s="19"/>
      <c r="O4" s="19"/>
      <c r="P4" s="19"/>
      <c r="Q4" s="19"/>
      <c r="R4" s="19"/>
      <c r="S4" s="19"/>
      <c r="T4" s="22"/>
    </row>
    <row r="5" ht="15" customHeight="true" spans="1:20">
      <c r="A5" s="19"/>
      <c r="B5" s="20"/>
      <c r="C5" s="19"/>
      <c r="D5" s="21"/>
      <c r="E5" s="27"/>
      <c r="F5" s="20" t="s">
        <v>50</v>
      </c>
      <c r="G5" s="19" t="s">
        <v>293</v>
      </c>
      <c r="H5" s="19" t="s">
        <v>294</v>
      </c>
      <c r="I5" s="19" t="s">
        <v>295</v>
      </c>
      <c r="J5" s="19" t="s">
        <v>314</v>
      </c>
      <c r="K5" s="20"/>
      <c r="L5" s="19" t="s">
        <v>315</v>
      </c>
      <c r="M5" s="19"/>
      <c r="N5" s="19"/>
      <c r="O5" s="19"/>
      <c r="P5" s="19" t="s">
        <v>316</v>
      </c>
      <c r="Q5" s="19"/>
      <c r="R5" s="19"/>
      <c r="S5" s="21"/>
      <c r="T5" s="27" t="s">
        <v>317</v>
      </c>
    </row>
    <row r="6" ht="19.5" customHeight="true" spans="1:20">
      <c r="A6" s="22"/>
      <c r="B6" s="23"/>
      <c r="C6" s="22"/>
      <c r="D6" s="24"/>
      <c r="E6" s="28"/>
      <c r="F6" s="23"/>
      <c r="G6" s="22"/>
      <c r="H6" s="22"/>
      <c r="I6" s="22"/>
      <c r="J6" s="22"/>
      <c r="K6" s="23"/>
      <c r="L6" s="22" t="s">
        <v>318</v>
      </c>
      <c r="M6" s="22" t="s">
        <v>319</v>
      </c>
      <c r="N6" s="22" t="s">
        <v>320</v>
      </c>
      <c r="O6" s="22" t="s">
        <v>321</v>
      </c>
      <c r="P6" s="22" t="s">
        <v>322</v>
      </c>
      <c r="Q6" s="22" t="s">
        <v>323</v>
      </c>
      <c r="R6" s="22" t="s">
        <v>324</v>
      </c>
      <c r="S6" s="24" t="s">
        <v>325</v>
      </c>
      <c r="T6" s="28"/>
    </row>
    <row r="7" ht="18" customHeight="true" spans="1:20">
      <c r="A7" s="25" t="s">
        <v>55</v>
      </c>
      <c r="B7" s="25"/>
      <c r="C7" s="25"/>
      <c r="D7" s="26"/>
      <c r="E7" s="29"/>
      <c r="F7" s="30">
        <v>771960</v>
      </c>
      <c r="G7" s="31">
        <v>771960</v>
      </c>
      <c r="H7" s="31">
        <v>0</v>
      </c>
      <c r="I7" s="31">
        <v>0</v>
      </c>
      <c r="J7" s="32">
        <v>0</v>
      </c>
      <c r="K7" s="33"/>
      <c r="L7" s="34"/>
      <c r="M7" s="34"/>
      <c r="N7" s="34"/>
      <c r="O7" s="34"/>
      <c r="P7" s="34"/>
      <c r="Q7" s="34"/>
      <c r="R7" s="34"/>
      <c r="S7" s="34"/>
      <c r="T7" s="29"/>
    </row>
    <row r="8" ht="18" customHeight="true" spans="1:20">
      <c r="A8" s="25" t="s">
        <v>56</v>
      </c>
      <c r="B8" s="25"/>
      <c r="C8" s="25"/>
      <c r="D8" s="26"/>
      <c r="E8" s="29"/>
      <c r="F8" s="30">
        <v>771960</v>
      </c>
      <c r="G8" s="31">
        <v>771960</v>
      </c>
      <c r="H8" s="31">
        <v>0</v>
      </c>
      <c r="I8" s="31">
        <v>0</v>
      </c>
      <c r="J8" s="32">
        <v>0</v>
      </c>
      <c r="K8" s="33"/>
      <c r="L8" s="34"/>
      <c r="M8" s="34"/>
      <c r="N8" s="34"/>
      <c r="O8" s="34"/>
      <c r="P8" s="34"/>
      <c r="Q8" s="34"/>
      <c r="R8" s="34"/>
      <c r="S8" s="34"/>
      <c r="T8" s="29"/>
    </row>
    <row r="9" ht="18" customHeight="true" spans="1:20">
      <c r="A9" s="25" t="s">
        <v>326</v>
      </c>
      <c r="B9" s="25" t="s">
        <v>327</v>
      </c>
      <c r="C9" s="25" t="s">
        <v>328</v>
      </c>
      <c r="D9" s="26" t="s">
        <v>194</v>
      </c>
      <c r="E9" s="29" t="s">
        <v>329</v>
      </c>
      <c r="F9" s="30">
        <v>200000</v>
      </c>
      <c r="G9" s="31">
        <v>200000</v>
      </c>
      <c r="H9" s="31">
        <v>0</v>
      </c>
      <c r="I9" s="31">
        <v>0</v>
      </c>
      <c r="J9" s="32">
        <v>0</v>
      </c>
      <c r="K9" s="33" t="s">
        <v>330</v>
      </c>
      <c r="L9" s="34" t="s">
        <v>331</v>
      </c>
      <c r="M9" s="34" t="s">
        <v>332</v>
      </c>
      <c r="N9" s="34" t="s">
        <v>333</v>
      </c>
      <c r="O9" s="34" t="s">
        <v>334</v>
      </c>
      <c r="P9" s="34"/>
      <c r="Q9" s="34" t="s">
        <v>335</v>
      </c>
      <c r="R9" s="34"/>
      <c r="S9" s="34" t="s">
        <v>336</v>
      </c>
      <c r="T9" s="29" t="s">
        <v>337</v>
      </c>
    </row>
    <row r="10" ht="18" customHeight="true" spans="1:20">
      <c r="A10" s="25" t="s">
        <v>338</v>
      </c>
      <c r="B10" s="25"/>
      <c r="C10" s="25"/>
      <c r="D10" s="26" t="s">
        <v>194</v>
      </c>
      <c r="E10" s="29" t="s">
        <v>329</v>
      </c>
      <c r="F10" s="30">
        <v>100000</v>
      </c>
      <c r="G10" s="31">
        <v>100000</v>
      </c>
      <c r="H10" s="31">
        <v>0</v>
      </c>
      <c r="I10" s="31">
        <v>0</v>
      </c>
      <c r="J10" s="32">
        <v>0</v>
      </c>
      <c r="K10" s="33" t="s">
        <v>339</v>
      </c>
      <c r="L10" s="34" t="s">
        <v>340</v>
      </c>
      <c r="M10" s="34" t="s">
        <v>341</v>
      </c>
      <c r="N10" s="34" t="s">
        <v>333</v>
      </c>
      <c r="O10" s="34" t="s">
        <v>342</v>
      </c>
      <c r="P10" s="34"/>
      <c r="Q10" s="34" t="s">
        <v>343</v>
      </c>
      <c r="R10" s="34"/>
      <c r="S10" s="34" t="s">
        <v>344</v>
      </c>
      <c r="T10" s="29"/>
    </row>
    <row r="11" ht="18" customHeight="true" spans="1:20">
      <c r="A11" s="25" t="s">
        <v>345</v>
      </c>
      <c r="B11" s="25" t="s">
        <v>327</v>
      </c>
      <c r="C11" s="25"/>
      <c r="D11" s="26" t="s">
        <v>194</v>
      </c>
      <c r="E11" s="29" t="s">
        <v>329</v>
      </c>
      <c r="F11" s="30">
        <v>8000</v>
      </c>
      <c r="G11" s="31">
        <v>8000</v>
      </c>
      <c r="H11" s="31">
        <v>0</v>
      </c>
      <c r="I11" s="31">
        <v>0</v>
      </c>
      <c r="J11" s="32">
        <v>0</v>
      </c>
      <c r="K11" s="33" t="s">
        <v>346</v>
      </c>
      <c r="L11" s="34" t="s">
        <v>347</v>
      </c>
      <c r="M11" s="34" t="s">
        <v>348</v>
      </c>
      <c r="N11" s="34" t="s">
        <v>333</v>
      </c>
      <c r="O11" s="34" t="s">
        <v>349</v>
      </c>
      <c r="P11" s="34" t="s">
        <v>350</v>
      </c>
      <c r="Q11" s="34" t="s">
        <v>351</v>
      </c>
      <c r="R11" s="34"/>
      <c r="S11" s="34"/>
      <c r="T11" s="29"/>
    </row>
    <row r="12" ht="18" customHeight="true" spans="1:20">
      <c r="A12" s="25" t="s">
        <v>352</v>
      </c>
      <c r="B12" s="25" t="s">
        <v>327</v>
      </c>
      <c r="C12" s="25" t="s">
        <v>328</v>
      </c>
      <c r="D12" s="26" t="s">
        <v>194</v>
      </c>
      <c r="E12" s="29" t="s">
        <v>329</v>
      </c>
      <c r="F12" s="30">
        <v>2400</v>
      </c>
      <c r="G12" s="31">
        <v>2400</v>
      </c>
      <c r="H12" s="31">
        <v>0</v>
      </c>
      <c r="I12" s="31">
        <v>0</v>
      </c>
      <c r="J12" s="32">
        <v>0</v>
      </c>
      <c r="K12" s="33" t="s">
        <v>353</v>
      </c>
      <c r="L12" s="34" t="s">
        <v>354</v>
      </c>
      <c r="M12" s="34" t="s">
        <v>355</v>
      </c>
      <c r="N12" s="34" t="s">
        <v>356</v>
      </c>
      <c r="O12" s="34" t="s">
        <v>357</v>
      </c>
      <c r="P12" s="34" t="s">
        <v>358</v>
      </c>
      <c r="Q12" s="34"/>
      <c r="R12" s="34"/>
      <c r="S12" s="34"/>
      <c r="T12" s="29"/>
    </row>
    <row r="13" ht="18" customHeight="true" spans="1:20">
      <c r="A13" s="25" t="s">
        <v>359</v>
      </c>
      <c r="B13" s="25"/>
      <c r="C13" s="25" t="s">
        <v>328</v>
      </c>
      <c r="D13" s="26" t="s">
        <v>194</v>
      </c>
      <c r="E13" s="29" t="s">
        <v>329</v>
      </c>
      <c r="F13" s="30">
        <v>50000</v>
      </c>
      <c r="G13" s="31">
        <v>50000</v>
      </c>
      <c r="H13" s="31">
        <v>0</v>
      </c>
      <c r="I13" s="31">
        <v>0</v>
      </c>
      <c r="J13" s="32">
        <v>0</v>
      </c>
      <c r="K13" s="33" t="s">
        <v>360</v>
      </c>
      <c r="L13" s="34" t="s">
        <v>361</v>
      </c>
      <c r="M13" s="34" t="s">
        <v>362</v>
      </c>
      <c r="N13" s="34" t="s">
        <v>333</v>
      </c>
      <c r="O13" s="34" t="s">
        <v>363</v>
      </c>
      <c r="P13" s="34"/>
      <c r="Q13" s="34" t="s">
        <v>364</v>
      </c>
      <c r="R13" s="34"/>
      <c r="S13" s="34"/>
      <c r="T13" s="29" t="s">
        <v>365</v>
      </c>
    </row>
    <row r="14" ht="18" customHeight="true" spans="1:20">
      <c r="A14" s="25" t="s">
        <v>366</v>
      </c>
      <c r="B14" s="25" t="s">
        <v>327</v>
      </c>
      <c r="C14" s="25" t="s">
        <v>328</v>
      </c>
      <c r="D14" s="26" t="s">
        <v>194</v>
      </c>
      <c r="E14" s="29" t="s">
        <v>329</v>
      </c>
      <c r="F14" s="30">
        <v>100000</v>
      </c>
      <c r="G14" s="31">
        <v>100000</v>
      </c>
      <c r="H14" s="31">
        <v>0</v>
      </c>
      <c r="I14" s="31">
        <v>0</v>
      </c>
      <c r="J14" s="32">
        <v>0</v>
      </c>
      <c r="K14" s="33" t="s">
        <v>367</v>
      </c>
      <c r="L14" s="34" t="s">
        <v>368</v>
      </c>
      <c r="M14" s="34" t="s">
        <v>369</v>
      </c>
      <c r="N14" s="34" t="s">
        <v>333</v>
      </c>
      <c r="O14" s="34" t="s">
        <v>370</v>
      </c>
      <c r="P14" s="34"/>
      <c r="Q14" s="34" t="s">
        <v>371</v>
      </c>
      <c r="R14" s="34"/>
      <c r="S14" s="34" t="s">
        <v>372</v>
      </c>
      <c r="T14" s="29" t="s">
        <v>373</v>
      </c>
    </row>
    <row r="15" ht="18" customHeight="true" spans="1:20">
      <c r="A15" s="25" t="s">
        <v>374</v>
      </c>
      <c r="B15" s="25"/>
      <c r="C15" s="25"/>
      <c r="D15" s="26" t="s">
        <v>194</v>
      </c>
      <c r="E15" s="29" t="s">
        <v>329</v>
      </c>
      <c r="F15" s="30">
        <v>100000</v>
      </c>
      <c r="G15" s="31">
        <v>100000</v>
      </c>
      <c r="H15" s="31">
        <v>0</v>
      </c>
      <c r="I15" s="31">
        <v>0</v>
      </c>
      <c r="J15" s="32">
        <v>0</v>
      </c>
      <c r="K15" s="33" t="s">
        <v>375</v>
      </c>
      <c r="L15" s="34" t="s">
        <v>376</v>
      </c>
      <c r="M15" s="34" t="s">
        <v>377</v>
      </c>
      <c r="N15" s="34" t="s">
        <v>333</v>
      </c>
      <c r="O15" s="34" t="s">
        <v>378</v>
      </c>
      <c r="P15" s="34"/>
      <c r="Q15" s="34" t="s">
        <v>379</v>
      </c>
      <c r="R15" s="34"/>
      <c r="S15" s="34" t="s">
        <v>380</v>
      </c>
      <c r="T15" s="29" t="s">
        <v>337</v>
      </c>
    </row>
    <row r="16" ht="18" customHeight="true" spans="1:20">
      <c r="A16" s="25" t="s">
        <v>381</v>
      </c>
      <c r="B16" s="25" t="s">
        <v>327</v>
      </c>
      <c r="C16" s="25" t="s">
        <v>328</v>
      </c>
      <c r="D16" s="26" t="s">
        <v>268</v>
      </c>
      <c r="E16" s="29" t="s">
        <v>329</v>
      </c>
      <c r="F16" s="30">
        <v>61560</v>
      </c>
      <c r="G16" s="31">
        <v>61560</v>
      </c>
      <c r="H16" s="31">
        <v>0</v>
      </c>
      <c r="I16" s="31">
        <v>0</v>
      </c>
      <c r="J16" s="32">
        <v>0</v>
      </c>
      <c r="K16" s="33" t="s">
        <v>382</v>
      </c>
      <c r="L16" s="34" t="s">
        <v>383</v>
      </c>
      <c r="M16" s="34" t="s">
        <v>384</v>
      </c>
      <c r="N16" s="34" t="s">
        <v>333</v>
      </c>
      <c r="O16" s="34" t="s">
        <v>385</v>
      </c>
      <c r="P16" s="34"/>
      <c r="Q16" s="34" t="s">
        <v>386</v>
      </c>
      <c r="R16" s="34"/>
      <c r="S16" s="34"/>
      <c r="T16" s="29"/>
    </row>
    <row r="17" ht="18" customHeight="true" spans="1:20">
      <c r="A17" s="25" t="s">
        <v>387</v>
      </c>
      <c r="B17" s="25"/>
      <c r="C17" s="25"/>
      <c r="D17" s="26" t="s">
        <v>194</v>
      </c>
      <c r="E17" s="29" t="s">
        <v>329</v>
      </c>
      <c r="F17" s="30">
        <v>100000</v>
      </c>
      <c r="G17" s="31">
        <v>100000</v>
      </c>
      <c r="H17" s="31">
        <v>0</v>
      </c>
      <c r="I17" s="31">
        <v>0</v>
      </c>
      <c r="J17" s="32">
        <v>0</v>
      </c>
      <c r="K17" s="33" t="s">
        <v>388</v>
      </c>
      <c r="L17" s="34" t="s">
        <v>340</v>
      </c>
      <c r="M17" s="34" t="s">
        <v>341</v>
      </c>
      <c r="N17" s="34" t="s">
        <v>333</v>
      </c>
      <c r="O17" s="34" t="s">
        <v>342</v>
      </c>
      <c r="P17" s="34"/>
      <c r="Q17" s="34" t="s">
        <v>343</v>
      </c>
      <c r="R17" s="34"/>
      <c r="S17" s="34" t="s">
        <v>344</v>
      </c>
      <c r="T17" s="29"/>
    </row>
    <row r="18" ht="18" customHeight="true" spans="1:20">
      <c r="A18" s="25" t="s">
        <v>389</v>
      </c>
      <c r="B18" s="25"/>
      <c r="C18" s="25" t="s">
        <v>328</v>
      </c>
      <c r="D18" s="26" t="s">
        <v>194</v>
      </c>
      <c r="E18" s="29" t="s">
        <v>329</v>
      </c>
      <c r="F18" s="30">
        <v>50000</v>
      </c>
      <c r="G18" s="31">
        <v>50000</v>
      </c>
      <c r="H18" s="31">
        <v>0</v>
      </c>
      <c r="I18" s="31">
        <v>0</v>
      </c>
      <c r="J18" s="32">
        <v>0</v>
      </c>
      <c r="K18" s="33" t="s">
        <v>390</v>
      </c>
      <c r="L18" s="34" t="s">
        <v>391</v>
      </c>
      <c r="M18" s="34" t="s">
        <v>392</v>
      </c>
      <c r="N18" s="34" t="s">
        <v>333</v>
      </c>
      <c r="O18" s="34" t="s">
        <v>393</v>
      </c>
      <c r="P18" s="34"/>
      <c r="Q18" s="34" t="s">
        <v>394</v>
      </c>
      <c r="R18" s="34"/>
      <c r="S18" s="34"/>
      <c r="T18" s="29"/>
    </row>
  </sheetData>
  <mergeCells count="18">
    <mergeCell ref="A2:T2"/>
    <mergeCell ref="S3:T3"/>
    <mergeCell ref="F4:J4"/>
    <mergeCell ref="L4:T4"/>
    <mergeCell ref="L5:O5"/>
    <mergeCell ref="P5:S5"/>
    <mergeCell ref="A4:A6"/>
    <mergeCell ref="B4:B6"/>
    <mergeCell ref="C4:C6"/>
    <mergeCell ref="D4:D6"/>
    <mergeCell ref="E4:E6"/>
    <mergeCell ref="F5:F6"/>
    <mergeCell ref="G5:G6"/>
    <mergeCell ref="H5:H6"/>
    <mergeCell ref="I5:I6"/>
    <mergeCell ref="J5:J6"/>
    <mergeCell ref="K4:K6"/>
    <mergeCell ref="T5:T6"/>
  </mergeCells>
  <pageMargins left="0.75" right="0.75" top="1" bottom="1" header="0.51" footer="0.51"/>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5"/>
  <sheetViews>
    <sheetView showGridLines="0" showZeros="0" workbookViewId="0">
      <selection activeCell="AB1" sqref="AB1"/>
    </sheetView>
  </sheetViews>
  <sheetFormatPr defaultColWidth="9.16666666666667" defaultRowHeight="11.25"/>
  <cols>
    <col min="1" max="1" width="13.3333333333333" customWidth="true"/>
    <col min="2" max="2" width="31" customWidth="true"/>
    <col min="3" max="3" width="19.1666666666667" customWidth="true"/>
    <col min="4" max="4" width="16.8333333333333" customWidth="true"/>
    <col min="5" max="5" width="14.5" customWidth="true"/>
    <col min="6" max="6" width="16.8333333333333" customWidth="true"/>
    <col min="7" max="7" width="19.1666666666667" customWidth="true"/>
    <col min="8" max="8" width="10" customWidth="true"/>
    <col min="9" max="9" width="19.1666666666667" customWidth="true"/>
    <col min="10" max="10" width="16.8333333333333" customWidth="true"/>
    <col min="11" max="11" width="23.6666666666667" customWidth="true"/>
    <col min="12" max="12" width="14.5" customWidth="true"/>
    <col min="13" max="13" width="19.1666666666667" customWidth="true"/>
    <col min="14" max="14" width="14.5" customWidth="true"/>
    <col min="15" max="15" width="32.8333333333333" customWidth="true"/>
    <col min="16" max="21" width="23.6666666666667" customWidth="true"/>
    <col min="22" max="22" width="24.8333333333333" customWidth="true"/>
    <col min="23" max="23" width="23.6666666666667" customWidth="true"/>
    <col min="24" max="26" width="14.5" customWidth="true"/>
    <col min="27" max="27" width="16.8333333333333" customWidth="true"/>
    <col min="28" max="28" width="12.1666666666667" customWidth="true"/>
    <col min="29" max="256" width="9.16666666666667" customWidth="true"/>
  </cols>
  <sheetData>
    <row r="1" ht="12.75" customHeight="true" spans="28:28">
      <c r="AB1" s="15" t="s">
        <v>395</v>
      </c>
    </row>
    <row r="2" ht="26.25" customHeight="true" spans="2:29">
      <c r="B2" s="1" t="s">
        <v>396</v>
      </c>
      <c r="C2" s="1"/>
      <c r="D2" s="1"/>
      <c r="E2" s="1"/>
      <c r="F2" s="1"/>
      <c r="G2" s="1"/>
      <c r="H2" s="1"/>
      <c r="I2" s="1"/>
      <c r="J2" s="1"/>
      <c r="K2" s="1"/>
      <c r="L2" s="1"/>
      <c r="M2" s="1"/>
      <c r="N2" s="1"/>
      <c r="O2" s="1"/>
      <c r="P2" s="1"/>
      <c r="Q2" s="1"/>
      <c r="R2" s="1"/>
      <c r="S2" s="1"/>
      <c r="T2" s="1"/>
      <c r="U2" s="1"/>
      <c r="V2" s="1"/>
      <c r="W2" s="1"/>
      <c r="X2" s="1"/>
      <c r="Y2" s="1"/>
      <c r="Z2" s="1"/>
      <c r="AA2" s="1"/>
      <c r="AB2" s="1"/>
      <c r="AC2" s="16"/>
    </row>
    <row r="3" ht="9.75" customHeight="true" spans="2:29">
      <c r="B3" s="2"/>
      <c r="C3" s="2"/>
      <c r="D3" s="2"/>
      <c r="E3" s="2"/>
      <c r="F3" s="2"/>
      <c r="G3" s="2"/>
      <c r="H3" s="2"/>
      <c r="I3" s="2"/>
      <c r="J3" s="2"/>
      <c r="K3" s="2"/>
      <c r="L3" s="2"/>
      <c r="M3" s="2"/>
      <c r="N3" s="2"/>
      <c r="O3" s="2"/>
      <c r="P3" s="2"/>
      <c r="Q3" s="2"/>
      <c r="R3" s="2"/>
      <c r="S3" s="2"/>
      <c r="T3" s="2"/>
      <c r="U3" s="2"/>
      <c r="V3" s="2"/>
      <c r="W3" s="2"/>
      <c r="X3" s="2"/>
      <c r="Y3" s="2"/>
      <c r="Z3" s="2"/>
      <c r="AA3" s="2"/>
      <c r="AB3" s="2"/>
      <c r="AC3" s="16"/>
    </row>
    <row r="4" ht="9.75" customHeight="true" spans="1:29">
      <c r="A4" s="3" t="s">
        <v>397</v>
      </c>
      <c r="B4" s="4" t="s">
        <v>302</v>
      </c>
      <c r="C4" s="5" t="s">
        <v>398</v>
      </c>
      <c r="D4" s="6" t="s">
        <v>399</v>
      </c>
      <c r="E4" s="6" t="s">
        <v>45</v>
      </c>
      <c r="F4" s="6"/>
      <c r="G4" s="6"/>
      <c r="H4" s="6"/>
      <c r="I4" s="6" t="s">
        <v>46</v>
      </c>
      <c r="J4" s="6"/>
      <c r="K4" s="6"/>
      <c r="L4" s="6"/>
      <c r="M4" s="6" t="s">
        <v>400</v>
      </c>
      <c r="N4" s="6" t="s">
        <v>401</v>
      </c>
      <c r="O4" s="6" t="s">
        <v>402</v>
      </c>
      <c r="P4" s="6"/>
      <c r="Q4" s="6"/>
      <c r="R4" s="6"/>
      <c r="S4" s="6"/>
      <c r="T4" s="6"/>
      <c r="U4" s="6"/>
      <c r="V4" s="6"/>
      <c r="W4" s="6"/>
      <c r="X4" s="6"/>
      <c r="Y4" s="6"/>
      <c r="Z4" s="6"/>
      <c r="AA4" s="6"/>
      <c r="AB4" s="6"/>
      <c r="AC4" s="16"/>
    </row>
    <row r="5" ht="9.75" customHeight="true" spans="1:29">
      <c r="A5" s="3"/>
      <c r="B5" s="4"/>
      <c r="C5" s="5"/>
      <c r="D5" s="6"/>
      <c r="E5" s="6" t="s">
        <v>293</v>
      </c>
      <c r="F5" s="6" t="s">
        <v>294</v>
      </c>
      <c r="G5" s="6" t="s">
        <v>295</v>
      </c>
      <c r="H5" s="6" t="s">
        <v>403</v>
      </c>
      <c r="I5" s="6" t="s">
        <v>404</v>
      </c>
      <c r="J5" s="6" t="s">
        <v>261</v>
      </c>
      <c r="K5" s="6" t="s">
        <v>405</v>
      </c>
      <c r="L5" s="6" t="s">
        <v>258</v>
      </c>
      <c r="M5" s="6"/>
      <c r="N5" s="6"/>
      <c r="O5" s="6" t="s">
        <v>406</v>
      </c>
      <c r="P5" s="6" t="s">
        <v>407</v>
      </c>
      <c r="Q5" s="6"/>
      <c r="R5" s="6"/>
      <c r="S5" s="6"/>
      <c r="T5" s="6" t="s">
        <v>408</v>
      </c>
      <c r="U5" s="6"/>
      <c r="V5" s="6"/>
      <c r="W5" s="6"/>
      <c r="X5" s="6" t="s">
        <v>409</v>
      </c>
      <c r="Y5" s="6"/>
      <c r="Z5" s="6"/>
      <c r="AA5" s="6"/>
      <c r="AB5" s="6" t="s">
        <v>317</v>
      </c>
      <c r="AC5" s="16"/>
    </row>
    <row r="6" ht="9.75" customHeight="true" spans="1:29">
      <c r="A6" s="3"/>
      <c r="B6" s="4"/>
      <c r="C6" s="5"/>
      <c r="D6" s="6"/>
      <c r="E6" s="6"/>
      <c r="F6" s="6"/>
      <c r="G6" s="6"/>
      <c r="H6" s="6"/>
      <c r="I6" s="6"/>
      <c r="J6" s="6"/>
      <c r="K6" s="6"/>
      <c r="L6" s="6"/>
      <c r="M6" s="6"/>
      <c r="N6" s="6"/>
      <c r="O6" s="6" t="s">
        <v>410</v>
      </c>
      <c r="P6" s="6" t="s">
        <v>411</v>
      </c>
      <c r="Q6" s="6" t="s">
        <v>412</v>
      </c>
      <c r="R6" s="6" t="s">
        <v>413</v>
      </c>
      <c r="S6" s="6" t="s">
        <v>414</v>
      </c>
      <c r="T6" s="6" t="s">
        <v>415</v>
      </c>
      <c r="U6" s="6" t="s">
        <v>416</v>
      </c>
      <c r="V6" s="6" t="s">
        <v>417</v>
      </c>
      <c r="W6" s="6" t="s">
        <v>418</v>
      </c>
      <c r="X6" s="6" t="s">
        <v>322</v>
      </c>
      <c r="Y6" s="6" t="s">
        <v>323</v>
      </c>
      <c r="Z6" s="6" t="s">
        <v>324</v>
      </c>
      <c r="AA6" s="6" t="s">
        <v>325</v>
      </c>
      <c r="AB6" s="6"/>
      <c r="AC6" s="16"/>
    </row>
    <row r="7" ht="9.75" customHeight="true" spans="1:29">
      <c r="A7" s="7"/>
      <c r="B7" s="8"/>
      <c r="C7" s="9"/>
      <c r="D7" s="6"/>
      <c r="E7" s="6"/>
      <c r="F7" s="6"/>
      <c r="G7" s="6"/>
      <c r="H7" s="6"/>
      <c r="I7" s="6"/>
      <c r="J7" s="6"/>
      <c r="K7" s="6"/>
      <c r="L7" s="6"/>
      <c r="M7" s="6"/>
      <c r="N7" s="6"/>
      <c r="O7" s="6" t="s">
        <v>419</v>
      </c>
      <c r="P7" s="6"/>
      <c r="Q7" s="6"/>
      <c r="R7" s="6"/>
      <c r="S7" s="6"/>
      <c r="T7" s="6"/>
      <c r="U7" s="6"/>
      <c r="V7" s="6"/>
      <c r="W7" s="6"/>
      <c r="X7" s="6"/>
      <c r="Y7" s="6"/>
      <c r="Z7" s="6"/>
      <c r="AA7" s="6"/>
      <c r="AB7" s="6"/>
      <c r="AC7" s="16"/>
    </row>
    <row r="8" ht="20.25" customHeight="true" spans="1:29">
      <c r="A8" s="10" t="s">
        <v>60</v>
      </c>
      <c r="B8" s="10" t="s">
        <v>56</v>
      </c>
      <c r="C8" s="11" t="s">
        <v>420</v>
      </c>
      <c r="D8" s="12">
        <v>100000</v>
      </c>
      <c r="E8" s="12">
        <v>100000</v>
      </c>
      <c r="F8" s="12">
        <v>0</v>
      </c>
      <c r="G8" s="12">
        <v>0</v>
      </c>
      <c r="H8" s="12">
        <v>0</v>
      </c>
      <c r="I8" s="12">
        <v>0</v>
      </c>
      <c r="J8" s="12">
        <v>0</v>
      </c>
      <c r="K8" s="12">
        <v>0</v>
      </c>
      <c r="L8" s="12">
        <v>0</v>
      </c>
      <c r="M8" s="13" t="s">
        <v>421</v>
      </c>
      <c r="N8" s="13" t="s">
        <v>422</v>
      </c>
      <c r="O8" s="14" t="s">
        <v>423</v>
      </c>
      <c r="P8" s="14" t="s">
        <v>424</v>
      </c>
      <c r="Q8" s="14" t="s">
        <v>425</v>
      </c>
      <c r="R8" s="14" t="s">
        <v>333</v>
      </c>
      <c r="S8" s="14" t="s">
        <v>426</v>
      </c>
      <c r="T8" s="14"/>
      <c r="U8" s="14"/>
      <c r="V8" s="14"/>
      <c r="W8" s="14"/>
      <c r="X8" s="14"/>
      <c r="Y8" s="14"/>
      <c r="Z8" s="14"/>
      <c r="AA8" s="14"/>
      <c r="AB8" s="14"/>
      <c r="AC8" s="16"/>
    </row>
    <row r="9" ht="20.25" customHeight="true" spans="1:29">
      <c r="A9" s="10" t="s">
        <v>60</v>
      </c>
      <c r="B9" s="10" t="s">
        <v>56</v>
      </c>
      <c r="C9" s="11" t="s">
        <v>420</v>
      </c>
      <c r="D9" s="12">
        <v>100000</v>
      </c>
      <c r="E9" s="12">
        <v>0</v>
      </c>
      <c r="F9" s="12">
        <v>0</v>
      </c>
      <c r="G9" s="12">
        <v>0</v>
      </c>
      <c r="H9" s="12">
        <v>0</v>
      </c>
      <c r="I9" s="12">
        <v>100000</v>
      </c>
      <c r="J9" s="12">
        <v>0</v>
      </c>
      <c r="K9" s="12">
        <v>0</v>
      </c>
      <c r="L9" s="12">
        <v>0</v>
      </c>
      <c r="M9" s="13" t="s">
        <v>421</v>
      </c>
      <c r="N9" s="13" t="s">
        <v>427</v>
      </c>
      <c r="O9" s="14" t="s">
        <v>428</v>
      </c>
      <c r="P9" s="14"/>
      <c r="Q9" s="14"/>
      <c r="R9" s="14"/>
      <c r="S9" s="14"/>
      <c r="T9" s="14" t="s">
        <v>368</v>
      </c>
      <c r="U9" s="14" t="s">
        <v>369</v>
      </c>
      <c r="V9" s="14" t="s">
        <v>429</v>
      </c>
      <c r="W9" s="14" t="s">
        <v>370</v>
      </c>
      <c r="X9" s="14"/>
      <c r="Y9" s="14" t="s">
        <v>430</v>
      </c>
      <c r="Z9" s="14"/>
      <c r="AA9" s="14"/>
      <c r="AB9" s="14" t="s">
        <v>431</v>
      </c>
      <c r="AC9" s="16"/>
    </row>
    <row r="10" ht="20.25" customHeight="true" spans="1:29">
      <c r="A10" s="10" t="s">
        <v>60</v>
      </c>
      <c r="B10" s="10" t="s">
        <v>56</v>
      </c>
      <c r="C10" s="11" t="s">
        <v>420</v>
      </c>
      <c r="D10" s="12">
        <v>50000</v>
      </c>
      <c r="E10" s="12">
        <v>0</v>
      </c>
      <c r="F10" s="12">
        <v>0</v>
      </c>
      <c r="G10" s="12">
        <v>0</v>
      </c>
      <c r="H10" s="12">
        <v>0</v>
      </c>
      <c r="I10" s="12">
        <v>50000</v>
      </c>
      <c r="J10" s="12">
        <v>0</v>
      </c>
      <c r="K10" s="12">
        <v>0</v>
      </c>
      <c r="L10" s="12">
        <v>0</v>
      </c>
      <c r="M10" s="13" t="s">
        <v>421</v>
      </c>
      <c r="N10" s="13" t="s">
        <v>432</v>
      </c>
      <c r="O10" s="14" t="s">
        <v>433</v>
      </c>
      <c r="P10" s="14"/>
      <c r="Q10" s="14"/>
      <c r="R10" s="14"/>
      <c r="S10" s="14"/>
      <c r="T10" s="14" t="s">
        <v>391</v>
      </c>
      <c r="U10" s="14" t="s">
        <v>392</v>
      </c>
      <c r="V10" s="14" t="s">
        <v>429</v>
      </c>
      <c r="W10" s="14" t="s">
        <v>393</v>
      </c>
      <c r="X10" s="14"/>
      <c r="Y10" s="14" t="s">
        <v>394</v>
      </c>
      <c r="Z10" s="14"/>
      <c r="AA10" s="14"/>
      <c r="AB10" s="14" t="s">
        <v>431</v>
      </c>
      <c r="AC10" s="16"/>
    </row>
    <row r="11" ht="20.25" customHeight="true" spans="1:29">
      <c r="A11" s="10" t="s">
        <v>60</v>
      </c>
      <c r="B11" s="10" t="s">
        <v>56</v>
      </c>
      <c r="C11" s="11" t="s">
        <v>420</v>
      </c>
      <c r="D11" s="12">
        <v>61560</v>
      </c>
      <c r="E11" s="12">
        <v>0</v>
      </c>
      <c r="F11" s="12">
        <v>0</v>
      </c>
      <c r="G11" s="12">
        <v>0</v>
      </c>
      <c r="H11" s="12">
        <v>0</v>
      </c>
      <c r="I11" s="12">
        <v>61560</v>
      </c>
      <c r="J11" s="12">
        <v>0</v>
      </c>
      <c r="K11" s="12">
        <v>0</v>
      </c>
      <c r="L11" s="12">
        <v>0</v>
      </c>
      <c r="M11" s="13" t="s">
        <v>421</v>
      </c>
      <c r="N11" s="13" t="s">
        <v>434</v>
      </c>
      <c r="O11" s="14" t="s">
        <v>435</v>
      </c>
      <c r="P11" s="14"/>
      <c r="Q11" s="14"/>
      <c r="R11" s="14"/>
      <c r="S11" s="14"/>
      <c r="T11" s="14" t="s">
        <v>436</v>
      </c>
      <c r="U11" s="14" t="s">
        <v>437</v>
      </c>
      <c r="V11" s="14" t="s">
        <v>333</v>
      </c>
      <c r="W11" s="14" t="s">
        <v>438</v>
      </c>
      <c r="X11" s="14"/>
      <c r="Y11" s="14" t="s">
        <v>386</v>
      </c>
      <c r="Z11" s="14"/>
      <c r="AA11" s="14"/>
      <c r="AB11" s="14" t="s">
        <v>431</v>
      </c>
      <c r="AC11" s="16"/>
    </row>
    <row r="12" ht="20.25" customHeight="true" spans="1:29">
      <c r="A12" s="10" t="s">
        <v>60</v>
      </c>
      <c r="B12" s="10" t="s">
        <v>56</v>
      </c>
      <c r="C12" s="11" t="s">
        <v>420</v>
      </c>
      <c r="D12" s="12">
        <v>20000</v>
      </c>
      <c r="E12" s="12">
        <v>20000</v>
      </c>
      <c r="F12" s="12">
        <v>0</v>
      </c>
      <c r="G12" s="12">
        <v>0</v>
      </c>
      <c r="H12" s="12">
        <v>0</v>
      </c>
      <c r="I12" s="12">
        <v>0</v>
      </c>
      <c r="J12" s="12">
        <v>0</v>
      </c>
      <c r="K12" s="12">
        <v>0</v>
      </c>
      <c r="L12" s="12">
        <v>0</v>
      </c>
      <c r="M12" s="13" t="s">
        <v>421</v>
      </c>
      <c r="N12" s="13" t="s">
        <v>439</v>
      </c>
      <c r="O12" s="14" t="s">
        <v>440</v>
      </c>
      <c r="P12" s="14" t="s">
        <v>424</v>
      </c>
      <c r="Q12" s="14" t="s">
        <v>441</v>
      </c>
      <c r="R12" s="14" t="s">
        <v>333</v>
      </c>
      <c r="S12" s="14" t="s">
        <v>442</v>
      </c>
      <c r="T12" s="14"/>
      <c r="U12" s="14"/>
      <c r="V12" s="14"/>
      <c r="W12" s="14"/>
      <c r="X12" s="14"/>
      <c r="Y12" s="14"/>
      <c r="Z12" s="14"/>
      <c r="AA12" s="14"/>
      <c r="AB12" s="14"/>
      <c r="AC12" s="16"/>
    </row>
    <row r="13" ht="20.25" customHeight="true" spans="1:29">
      <c r="A13" s="10" t="s">
        <v>60</v>
      </c>
      <c r="B13" s="10" t="s">
        <v>56</v>
      </c>
      <c r="C13" s="11" t="s">
        <v>420</v>
      </c>
      <c r="D13" s="12">
        <v>8000</v>
      </c>
      <c r="E13" s="12">
        <v>0</v>
      </c>
      <c r="F13" s="12">
        <v>0</v>
      </c>
      <c r="G13" s="12">
        <v>0</v>
      </c>
      <c r="H13" s="12">
        <v>0</v>
      </c>
      <c r="I13" s="12">
        <v>8000</v>
      </c>
      <c r="J13" s="12">
        <v>0</v>
      </c>
      <c r="K13" s="12">
        <v>0</v>
      </c>
      <c r="L13" s="12">
        <v>0</v>
      </c>
      <c r="M13" s="13" t="s">
        <v>421</v>
      </c>
      <c r="N13" s="13" t="s">
        <v>443</v>
      </c>
      <c r="O13" s="14" t="s">
        <v>444</v>
      </c>
      <c r="P13" s="14"/>
      <c r="Q13" s="14"/>
      <c r="R13" s="14"/>
      <c r="S13" s="14"/>
      <c r="T13" s="14" t="s">
        <v>445</v>
      </c>
      <c r="U13" s="14" t="s">
        <v>348</v>
      </c>
      <c r="V13" s="14" t="s">
        <v>429</v>
      </c>
      <c r="W13" s="14" t="s">
        <v>446</v>
      </c>
      <c r="X13" s="14"/>
      <c r="Y13" s="14" t="s">
        <v>351</v>
      </c>
      <c r="Z13" s="14"/>
      <c r="AA13" s="14"/>
      <c r="AB13" s="14" t="s">
        <v>431</v>
      </c>
      <c r="AC13" s="16"/>
    </row>
    <row r="14" ht="20.25" customHeight="true" spans="1:29">
      <c r="A14" s="10" t="s">
        <v>60</v>
      </c>
      <c r="B14" s="10" t="s">
        <v>56</v>
      </c>
      <c r="C14" s="11" t="s">
        <v>420</v>
      </c>
      <c r="D14" s="12">
        <v>70008</v>
      </c>
      <c r="E14" s="12">
        <v>70008</v>
      </c>
      <c r="F14" s="12">
        <v>0</v>
      </c>
      <c r="G14" s="12">
        <v>0</v>
      </c>
      <c r="H14" s="12">
        <v>0</v>
      </c>
      <c r="I14" s="12">
        <v>0</v>
      </c>
      <c r="J14" s="12">
        <v>0</v>
      </c>
      <c r="K14" s="12">
        <v>0</v>
      </c>
      <c r="L14" s="12">
        <v>0</v>
      </c>
      <c r="M14" s="13" t="s">
        <v>421</v>
      </c>
      <c r="N14" s="13" t="s">
        <v>447</v>
      </c>
      <c r="O14" s="14" t="s">
        <v>448</v>
      </c>
      <c r="P14" s="14" t="s">
        <v>449</v>
      </c>
      <c r="Q14" s="14" t="s">
        <v>450</v>
      </c>
      <c r="R14" s="14" t="s">
        <v>333</v>
      </c>
      <c r="S14" s="14" t="s">
        <v>451</v>
      </c>
      <c r="T14" s="14"/>
      <c r="U14" s="14"/>
      <c r="V14" s="14"/>
      <c r="W14" s="14"/>
      <c r="X14" s="14"/>
      <c r="Y14" s="14"/>
      <c r="Z14" s="14"/>
      <c r="AA14" s="14"/>
      <c r="AB14" s="14"/>
      <c r="AC14" s="16"/>
    </row>
    <row r="15" ht="20.25" customHeight="true" spans="1:29">
      <c r="A15" s="10" t="s">
        <v>60</v>
      </c>
      <c r="B15" s="10" t="s">
        <v>56</v>
      </c>
      <c r="C15" s="11" t="s">
        <v>420</v>
      </c>
      <c r="D15" s="12">
        <v>500194</v>
      </c>
      <c r="E15" s="12">
        <v>500194</v>
      </c>
      <c r="F15" s="12">
        <v>0</v>
      </c>
      <c r="G15" s="12">
        <v>0</v>
      </c>
      <c r="H15" s="12">
        <v>0</v>
      </c>
      <c r="I15" s="12">
        <v>0</v>
      </c>
      <c r="J15" s="12">
        <v>0</v>
      </c>
      <c r="K15" s="12">
        <v>0</v>
      </c>
      <c r="L15" s="12">
        <v>0</v>
      </c>
      <c r="M15" s="13" t="s">
        <v>421</v>
      </c>
      <c r="N15" s="13" t="s">
        <v>452</v>
      </c>
      <c r="O15" s="14" t="s">
        <v>453</v>
      </c>
      <c r="P15" s="14" t="s">
        <v>424</v>
      </c>
      <c r="Q15" s="14" t="s">
        <v>454</v>
      </c>
      <c r="R15" s="14" t="s">
        <v>333</v>
      </c>
      <c r="S15" s="14" t="s">
        <v>455</v>
      </c>
      <c r="T15" s="14"/>
      <c r="U15" s="14"/>
      <c r="V15" s="14"/>
      <c r="W15" s="14"/>
      <c r="X15" s="14"/>
      <c r="Y15" s="14"/>
      <c r="Z15" s="14"/>
      <c r="AA15" s="14"/>
      <c r="AB15" s="14"/>
      <c r="AC15" s="16"/>
    </row>
    <row r="16" ht="20.25" customHeight="true" spans="1:28">
      <c r="A16" s="10" t="s">
        <v>60</v>
      </c>
      <c r="B16" s="10" t="s">
        <v>56</v>
      </c>
      <c r="C16" s="11" t="s">
        <v>420</v>
      </c>
      <c r="D16" s="12">
        <v>2400</v>
      </c>
      <c r="E16" s="12">
        <v>0</v>
      </c>
      <c r="F16" s="12">
        <v>0</v>
      </c>
      <c r="G16" s="12">
        <v>0</v>
      </c>
      <c r="H16" s="12">
        <v>0</v>
      </c>
      <c r="I16" s="12">
        <v>2400</v>
      </c>
      <c r="J16" s="12">
        <v>0</v>
      </c>
      <c r="K16" s="12">
        <v>0</v>
      </c>
      <c r="L16" s="12">
        <v>0</v>
      </c>
      <c r="M16" s="13" t="s">
        <v>421</v>
      </c>
      <c r="N16" s="13" t="s">
        <v>456</v>
      </c>
      <c r="O16" s="14" t="s">
        <v>457</v>
      </c>
      <c r="P16" s="14"/>
      <c r="Q16" s="14"/>
      <c r="R16" s="14"/>
      <c r="S16" s="14"/>
      <c r="T16" s="14" t="s">
        <v>354</v>
      </c>
      <c r="U16" s="14" t="s">
        <v>458</v>
      </c>
      <c r="V16" s="14" t="s">
        <v>429</v>
      </c>
      <c r="W16" s="14" t="s">
        <v>357</v>
      </c>
      <c r="X16" s="14"/>
      <c r="Y16" s="14" t="s">
        <v>459</v>
      </c>
      <c r="Z16" s="14"/>
      <c r="AA16" s="14"/>
      <c r="AB16" s="14" t="s">
        <v>431</v>
      </c>
    </row>
    <row r="17" ht="20.25" customHeight="true" spans="1:28">
      <c r="A17" s="10" t="s">
        <v>60</v>
      </c>
      <c r="B17" s="10" t="s">
        <v>56</v>
      </c>
      <c r="C17" s="11" t="s">
        <v>420</v>
      </c>
      <c r="D17" s="12">
        <v>100000</v>
      </c>
      <c r="E17" s="12">
        <v>0</v>
      </c>
      <c r="F17" s="12">
        <v>0</v>
      </c>
      <c r="G17" s="12">
        <v>0</v>
      </c>
      <c r="H17" s="12">
        <v>0</v>
      </c>
      <c r="I17" s="12">
        <v>100000</v>
      </c>
      <c r="J17" s="12">
        <v>0</v>
      </c>
      <c r="K17" s="12">
        <v>0</v>
      </c>
      <c r="L17" s="12">
        <v>0</v>
      </c>
      <c r="M17" s="13" t="s">
        <v>421</v>
      </c>
      <c r="N17" s="13" t="s">
        <v>460</v>
      </c>
      <c r="O17" s="14" t="s">
        <v>461</v>
      </c>
      <c r="P17" s="14"/>
      <c r="Q17" s="14"/>
      <c r="R17" s="14"/>
      <c r="S17" s="14"/>
      <c r="T17" s="14" t="s">
        <v>340</v>
      </c>
      <c r="U17" s="14" t="s">
        <v>341</v>
      </c>
      <c r="V17" s="14" t="s">
        <v>429</v>
      </c>
      <c r="W17" s="14" t="s">
        <v>342</v>
      </c>
      <c r="X17" s="14"/>
      <c r="Y17" s="14" t="s">
        <v>343</v>
      </c>
      <c r="Z17" s="14"/>
      <c r="AA17" s="14" t="s">
        <v>344</v>
      </c>
      <c r="AB17" s="14" t="s">
        <v>431</v>
      </c>
    </row>
    <row r="18" ht="20.25" customHeight="true" spans="1:28">
      <c r="A18" s="10" t="s">
        <v>60</v>
      </c>
      <c r="B18" s="10" t="s">
        <v>56</v>
      </c>
      <c r="C18" s="11" t="s">
        <v>420</v>
      </c>
      <c r="D18" s="12">
        <v>600</v>
      </c>
      <c r="E18" s="12">
        <v>600</v>
      </c>
      <c r="F18" s="12">
        <v>0</v>
      </c>
      <c r="G18" s="12">
        <v>0</v>
      </c>
      <c r="H18" s="12">
        <v>0</v>
      </c>
      <c r="I18" s="12">
        <v>0</v>
      </c>
      <c r="J18" s="12">
        <v>0</v>
      </c>
      <c r="K18" s="12">
        <v>0</v>
      </c>
      <c r="L18" s="12">
        <v>0</v>
      </c>
      <c r="M18" s="13" t="s">
        <v>421</v>
      </c>
      <c r="N18" s="13" t="s">
        <v>462</v>
      </c>
      <c r="O18" s="14" t="s">
        <v>463</v>
      </c>
      <c r="P18" s="14" t="s">
        <v>464</v>
      </c>
      <c r="Q18" s="14" t="s">
        <v>465</v>
      </c>
      <c r="R18" s="14" t="s">
        <v>333</v>
      </c>
      <c r="S18" s="14" t="s">
        <v>466</v>
      </c>
      <c r="T18" s="14"/>
      <c r="U18" s="14"/>
      <c r="V18" s="14"/>
      <c r="W18" s="14"/>
      <c r="X18" s="14"/>
      <c r="Y18" s="14"/>
      <c r="Z18" s="14"/>
      <c r="AA18" s="14"/>
      <c r="AB18" s="14"/>
    </row>
    <row r="19" ht="20.25" customHeight="true" spans="1:28">
      <c r="A19" s="10" t="s">
        <v>60</v>
      </c>
      <c r="B19" s="10" t="s">
        <v>56</v>
      </c>
      <c r="C19" s="11" t="s">
        <v>420</v>
      </c>
      <c r="D19" s="12">
        <v>166646</v>
      </c>
      <c r="E19" s="12">
        <v>166646</v>
      </c>
      <c r="F19" s="12">
        <v>0</v>
      </c>
      <c r="G19" s="12">
        <v>0</v>
      </c>
      <c r="H19" s="12">
        <v>0</v>
      </c>
      <c r="I19" s="12">
        <v>0</v>
      </c>
      <c r="J19" s="12">
        <v>0</v>
      </c>
      <c r="K19" s="12">
        <v>0</v>
      </c>
      <c r="L19" s="12">
        <v>0</v>
      </c>
      <c r="M19" s="13" t="s">
        <v>421</v>
      </c>
      <c r="N19" s="13" t="s">
        <v>467</v>
      </c>
      <c r="O19" s="14" t="s">
        <v>468</v>
      </c>
      <c r="P19" s="14" t="s">
        <v>424</v>
      </c>
      <c r="Q19" s="14" t="s">
        <v>469</v>
      </c>
      <c r="R19" s="14" t="s">
        <v>333</v>
      </c>
      <c r="S19" s="14" t="s">
        <v>470</v>
      </c>
      <c r="T19" s="14"/>
      <c r="U19" s="14"/>
      <c r="V19" s="14"/>
      <c r="W19" s="14"/>
      <c r="X19" s="14"/>
      <c r="Y19" s="14"/>
      <c r="Z19" s="14"/>
      <c r="AA19" s="14"/>
      <c r="AB19" s="14"/>
    </row>
    <row r="20" ht="20.25" customHeight="true" spans="1:28">
      <c r="A20" s="10" t="s">
        <v>60</v>
      </c>
      <c r="B20" s="10" t="s">
        <v>56</v>
      </c>
      <c r="C20" s="11" t="s">
        <v>420</v>
      </c>
      <c r="D20" s="12">
        <v>50000</v>
      </c>
      <c r="E20" s="12">
        <v>0</v>
      </c>
      <c r="F20" s="12">
        <v>0</v>
      </c>
      <c r="G20" s="12">
        <v>0</v>
      </c>
      <c r="H20" s="12">
        <v>0</v>
      </c>
      <c r="I20" s="12">
        <v>50000</v>
      </c>
      <c r="J20" s="12">
        <v>0</v>
      </c>
      <c r="K20" s="12">
        <v>0</v>
      </c>
      <c r="L20" s="12">
        <v>0</v>
      </c>
      <c r="M20" s="13" t="s">
        <v>421</v>
      </c>
      <c r="N20" s="13" t="s">
        <v>471</v>
      </c>
      <c r="O20" s="14" t="s">
        <v>472</v>
      </c>
      <c r="P20" s="14"/>
      <c r="Q20" s="14"/>
      <c r="R20" s="14"/>
      <c r="S20" s="14"/>
      <c r="T20" s="14" t="s">
        <v>361</v>
      </c>
      <c r="U20" s="14" t="s">
        <v>362</v>
      </c>
      <c r="V20" s="14" t="s">
        <v>429</v>
      </c>
      <c r="W20" s="14" t="s">
        <v>363</v>
      </c>
      <c r="X20" s="14"/>
      <c r="Y20" s="14" t="s">
        <v>364</v>
      </c>
      <c r="Z20" s="14"/>
      <c r="AA20" s="14"/>
      <c r="AB20" s="14" t="s">
        <v>431</v>
      </c>
    </row>
    <row r="21" ht="20.25" customHeight="true" spans="1:28">
      <c r="A21" s="10" t="s">
        <v>60</v>
      </c>
      <c r="B21" s="10" t="s">
        <v>56</v>
      </c>
      <c r="C21" s="11" t="s">
        <v>420</v>
      </c>
      <c r="D21" s="12">
        <v>100000</v>
      </c>
      <c r="E21" s="12">
        <v>0</v>
      </c>
      <c r="F21" s="12">
        <v>0</v>
      </c>
      <c r="G21" s="12">
        <v>0</v>
      </c>
      <c r="H21" s="12">
        <v>0</v>
      </c>
      <c r="I21" s="12">
        <v>100000</v>
      </c>
      <c r="J21" s="12">
        <v>0</v>
      </c>
      <c r="K21" s="12">
        <v>0</v>
      </c>
      <c r="L21" s="12">
        <v>0</v>
      </c>
      <c r="M21" s="13" t="s">
        <v>421</v>
      </c>
      <c r="N21" s="13" t="s">
        <v>473</v>
      </c>
      <c r="O21" s="14" t="s">
        <v>474</v>
      </c>
      <c r="P21" s="14"/>
      <c r="Q21" s="14"/>
      <c r="R21" s="14"/>
      <c r="S21" s="14"/>
      <c r="T21" s="14" t="s">
        <v>376</v>
      </c>
      <c r="U21" s="14" t="s">
        <v>377</v>
      </c>
      <c r="V21" s="14" t="s">
        <v>429</v>
      </c>
      <c r="W21" s="14" t="s">
        <v>475</v>
      </c>
      <c r="X21" s="14"/>
      <c r="Y21" s="14" t="s">
        <v>476</v>
      </c>
      <c r="Z21" s="14"/>
      <c r="AA21" s="14" t="s">
        <v>477</v>
      </c>
      <c r="AB21" s="14" t="s">
        <v>431</v>
      </c>
    </row>
    <row r="22" ht="20.25" customHeight="true" spans="1:28">
      <c r="A22" s="10" t="s">
        <v>60</v>
      </c>
      <c r="B22" s="10" t="s">
        <v>56</v>
      </c>
      <c r="C22" s="11" t="s">
        <v>420</v>
      </c>
      <c r="D22" s="12">
        <v>200000</v>
      </c>
      <c r="E22" s="12">
        <v>0</v>
      </c>
      <c r="F22" s="12">
        <v>0</v>
      </c>
      <c r="G22" s="12">
        <v>0</v>
      </c>
      <c r="H22" s="12">
        <v>0</v>
      </c>
      <c r="I22" s="12">
        <v>200000</v>
      </c>
      <c r="J22" s="12">
        <v>0</v>
      </c>
      <c r="K22" s="12">
        <v>0</v>
      </c>
      <c r="L22" s="12">
        <v>0</v>
      </c>
      <c r="M22" s="13" t="s">
        <v>421</v>
      </c>
      <c r="N22" s="13" t="s">
        <v>478</v>
      </c>
      <c r="O22" s="14" t="s">
        <v>479</v>
      </c>
      <c r="P22" s="14"/>
      <c r="Q22" s="14"/>
      <c r="R22" s="14"/>
      <c r="S22" s="14"/>
      <c r="T22" s="14" t="s">
        <v>480</v>
      </c>
      <c r="U22" s="14" t="s">
        <v>481</v>
      </c>
      <c r="V22" s="14" t="s">
        <v>429</v>
      </c>
      <c r="W22" s="14" t="s">
        <v>482</v>
      </c>
      <c r="X22" s="14"/>
      <c r="Y22" s="14" t="s">
        <v>483</v>
      </c>
      <c r="Z22" s="14"/>
      <c r="AA22" s="14" t="s">
        <v>484</v>
      </c>
      <c r="AB22" s="14" t="s">
        <v>431</v>
      </c>
    </row>
    <row r="23" ht="20.25" customHeight="true" spans="1:28">
      <c r="A23" s="10" t="s">
        <v>60</v>
      </c>
      <c r="B23" s="10" t="s">
        <v>56</v>
      </c>
      <c r="C23" s="11" t="s">
        <v>420</v>
      </c>
      <c r="D23" s="12">
        <v>100000</v>
      </c>
      <c r="E23" s="12">
        <v>0</v>
      </c>
      <c r="F23" s="12">
        <v>0</v>
      </c>
      <c r="G23" s="12">
        <v>0</v>
      </c>
      <c r="H23" s="12">
        <v>0</v>
      </c>
      <c r="I23" s="12">
        <v>100000</v>
      </c>
      <c r="J23" s="12">
        <v>0</v>
      </c>
      <c r="K23" s="12">
        <v>0</v>
      </c>
      <c r="L23" s="12">
        <v>0</v>
      </c>
      <c r="M23" s="13" t="s">
        <v>421</v>
      </c>
      <c r="N23" s="13" t="s">
        <v>485</v>
      </c>
      <c r="O23" s="14" t="s">
        <v>486</v>
      </c>
      <c r="P23" s="14"/>
      <c r="Q23" s="14"/>
      <c r="R23" s="14"/>
      <c r="S23" s="14"/>
      <c r="T23" s="14" t="s">
        <v>487</v>
      </c>
      <c r="U23" s="14" t="s">
        <v>488</v>
      </c>
      <c r="V23" s="14" t="s">
        <v>429</v>
      </c>
      <c r="W23" s="14" t="s">
        <v>489</v>
      </c>
      <c r="X23" s="14"/>
      <c r="Y23" s="14" t="s">
        <v>490</v>
      </c>
      <c r="Z23" s="14"/>
      <c r="AA23" s="14"/>
      <c r="AB23" s="14" t="s">
        <v>431</v>
      </c>
    </row>
    <row r="24" ht="20.25" customHeight="true" spans="1:28">
      <c r="A24" s="10" t="s">
        <v>60</v>
      </c>
      <c r="B24" s="10" t="s">
        <v>56</v>
      </c>
      <c r="C24" s="11" t="s">
        <v>420</v>
      </c>
      <c r="D24" s="12">
        <v>175260</v>
      </c>
      <c r="E24" s="12">
        <v>175260</v>
      </c>
      <c r="F24" s="12">
        <v>0</v>
      </c>
      <c r="G24" s="12">
        <v>0</v>
      </c>
      <c r="H24" s="12">
        <v>0</v>
      </c>
      <c r="I24" s="12">
        <v>0</v>
      </c>
      <c r="J24" s="12">
        <v>0</v>
      </c>
      <c r="K24" s="12">
        <v>0</v>
      </c>
      <c r="L24" s="12">
        <v>0</v>
      </c>
      <c r="M24" s="13" t="s">
        <v>421</v>
      </c>
      <c r="N24" s="13" t="s">
        <v>491</v>
      </c>
      <c r="O24" s="14" t="s">
        <v>492</v>
      </c>
      <c r="P24" s="14" t="s">
        <v>493</v>
      </c>
      <c r="Q24" s="14" t="s">
        <v>494</v>
      </c>
      <c r="R24" s="14" t="s">
        <v>333</v>
      </c>
      <c r="S24" s="14" t="s">
        <v>495</v>
      </c>
      <c r="T24" s="14"/>
      <c r="U24" s="14"/>
      <c r="V24" s="14"/>
      <c r="W24" s="14"/>
      <c r="X24" s="14"/>
      <c r="Y24" s="14"/>
      <c r="Z24" s="14"/>
      <c r="AA24" s="14"/>
      <c r="AB24" s="14"/>
    </row>
    <row r="25" ht="20.25" customHeight="true" spans="1:28">
      <c r="A25" s="10" t="s">
        <v>60</v>
      </c>
      <c r="B25" s="10" t="s">
        <v>56</v>
      </c>
      <c r="C25" s="11" t="s">
        <v>420</v>
      </c>
      <c r="D25" s="12">
        <v>78110</v>
      </c>
      <c r="E25" s="12">
        <v>78110</v>
      </c>
      <c r="F25" s="12">
        <v>0</v>
      </c>
      <c r="G25" s="12">
        <v>0</v>
      </c>
      <c r="H25" s="12">
        <v>0</v>
      </c>
      <c r="I25" s="12">
        <v>0</v>
      </c>
      <c r="J25" s="12">
        <v>0</v>
      </c>
      <c r="K25" s="12">
        <v>0</v>
      </c>
      <c r="L25" s="12">
        <v>0</v>
      </c>
      <c r="M25" s="13" t="s">
        <v>421</v>
      </c>
      <c r="N25" s="13" t="s">
        <v>496</v>
      </c>
      <c r="O25" s="14" t="s">
        <v>113</v>
      </c>
      <c r="P25" s="14" t="s">
        <v>424</v>
      </c>
      <c r="Q25" s="14" t="s">
        <v>497</v>
      </c>
      <c r="R25" s="14" t="s">
        <v>333</v>
      </c>
      <c r="S25" s="14" t="s">
        <v>498</v>
      </c>
      <c r="T25" s="14"/>
      <c r="U25" s="14"/>
      <c r="V25" s="14"/>
      <c r="W25" s="14"/>
      <c r="X25" s="14"/>
      <c r="Y25" s="14"/>
      <c r="Z25" s="14"/>
      <c r="AA25" s="14"/>
      <c r="AB25" s="14"/>
    </row>
  </sheetData>
  <mergeCells count="35">
    <mergeCell ref="B2:AB2"/>
    <mergeCell ref="B3:AB3"/>
    <mergeCell ref="E4:H4"/>
    <mergeCell ref="I4:L4"/>
    <mergeCell ref="O4:AB4"/>
    <mergeCell ref="P5:S5"/>
    <mergeCell ref="T5:W5"/>
    <mergeCell ref="X5:AA5"/>
    <mergeCell ref="A4:A7"/>
    <mergeCell ref="B4:B7"/>
    <mergeCell ref="C4:C7"/>
    <mergeCell ref="D4:D7"/>
    <mergeCell ref="E5:E7"/>
    <mergeCell ref="F5:F7"/>
    <mergeCell ref="G5:G7"/>
    <mergeCell ref="H5:H7"/>
    <mergeCell ref="I5:I7"/>
    <mergeCell ref="J5:J7"/>
    <mergeCell ref="K5:K7"/>
    <mergeCell ref="L5:L7"/>
    <mergeCell ref="M4:M7"/>
    <mergeCell ref="N4:N7"/>
    <mergeCell ref="P6:P7"/>
    <mergeCell ref="Q6:Q7"/>
    <mergeCell ref="R6:R7"/>
    <mergeCell ref="S6:S7"/>
    <mergeCell ref="T6:T7"/>
    <mergeCell ref="U6:U7"/>
    <mergeCell ref="V6:V7"/>
    <mergeCell ref="W6:W7"/>
    <mergeCell ref="X6:X7"/>
    <mergeCell ref="Y6:Y7"/>
    <mergeCell ref="Z6:Z7"/>
    <mergeCell ref="AA6:AA7"/>
    <mergeCell ref="AB5:AB7"/>
  </mergeCells>
  <printOptions gridLines="true"/>
  <pageMargins left="0.75" right="0.75" top="1" bottom="1" header="0.5" footer="0.5"/>
  <pageSetup paperSize="9" orientation="portrait"/>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2020-08-08T10:56:00Z</dcterms:created>
  <dcterms:modified xsi:type="dcterms:W3CDTF">2025-11-19T15:46:23Z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